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FABH-SMT\Downloads\"/>
    </mc:Choice>
  </mc:AlternateContent>
  <xr:revisionPtr revIDLastSave="0" documentId="13_ncr:1_{CC2FB80F-A867-41E9-92F1-120B94555648}" xr6:coauthVersionLast="47" xr6:coauthVersionMax="47" xr10:uidLastSave="{00000000-0000-0000-0000-000000000000}"/>
  <bookViews>
    <workbookView xWindow="-120" yWindow="-120" windowWidth="25440" windowHeight="15390" tabRatio="921" activeTab="8" xr2:uid="{00000000-000D-0000-FFFF-FFFF00000000}"/>
  </bookViews>
  <sheets>
    <sheet name="Capa" sheetId="2" r:id="rId1"/>
    <sheet name="DemSintDesp" sheetId="3" r:id="rId2"/>
    <sheet name="RelDocFiscais" sheetId="4" r:id="rId3"/>
    <sheet name="Consistencia Extrato" sheetId="5" r:id="rId4"/>
    <sheet name="Doc-1" sheetId="7" r:id="rId5"/>
    <sheet name="Doc-2" sheetId="10" r:id="rId6"/>
    <sheet name="Doc-3" sheetId="31" r:id="rId7"/>
    <sheet name="Doc-4" sheetId="33" r:id="rId8"/>
    <sheet name="Doc-5" sheetId="34" r:id="rId9"/>
    <sheet name="Cot-1" sheetId="8" r:id="rId10"/>
    <sheet name="Cot-2" sheetId="30" r:id="rId11"/>
    <sheet name="Cot - 3" sheetId="32" r:id="rId12"/>
  </sheets>
  <definedNames>
    <definedName name="_xlnm.Print_Area" localSheetId="3">'Consistencia Extrato'!$B$1:$G$44</definedName>
    <definedName name="_xlnm.Print_Area" localSheetId="1">DemSintDesp!$B$3:$I$58</definedName>
    <definedName name="_xlnm.Print_Area" localSheetId="2">RelDocFiscais!$B$1:$I$62</definedName>
    <definedName name="OLE_LINK1_8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6" i="3" l="1"/>
  <c r="E25" i="3"/>
  <c r="I25" i="3" s="1"/>
  <c r="F13" i="5"/>
  <c r="F17" i="5"/>
  <c r="C26" i="3"/>
  <c r="H26" i="3"/>
  <c r="F26" i="3"/>
  <c r="G11" i="5"/>
  <c r="G12" i="5"/>
  <c r="G13" i="5"/>
  <c r="G14" i="5"/>
  <c r="G15" i="5"/>
  <c r="G16" i="5"/>
  <c r="G17" i="5"/>
  <c r="G18" i="5"/>
  <c r="G19" i="5"/>
  <c r="D26" i="3"/>
  <c r="N25" i="8"/>
  <c r="N22" i="8"/>
  <c r="N19" i="8"/>
  <c r="E22" i="3"/>
  <c r="I22" i="3"/>
  <c r="E23" i="3"/>
  <c r="I23" i="3"/>
  <c r="E24" i="3"/>
  <c r="I24" i="3" s="1"/>
  <c r="N25" i="32"/>
  <c r="N22" i="32"/>
  <c r="N19" i="32"/>
  <c r="N25" i="30"/>
  <c r="N22" i="30"/>
  <c r="N27" i="8"/>
  <c r="N19" i="30"/>
  <c r="I25" i="4"/>
  <c r="I41" i="4" s="1"/>
  <c r="I42" i="4" s="1"/>
  <c r="I6" i="4"/>
  <c r="H41" i="4"/>
  <c r="E26" i="3" l="1"/>
  <c r="I2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3" authorId="0" shapeId="0" xr:uid="{00000000-0006-0000-0300-000001000000}">
      <text>
        <r>
          <rPr>
            <sz val="8"/>
            <color indexed="8"/>
            <rFont val="Times New Roman"/>
            <family val="1"/>
          </rPr>
          <t xml:space="preserve">Lançar os ch emitidos no mês, menos Caixa
</t>
        </r>
      </text>
    </comment>
    <comment ref="F15" authorId="0" shapeId="0" xr:uid="{00000000-0006-0000-0300-000002000000}">
      <text>
        <r>
          <rPr>
            <sz val="10"/>
            <rFont val="Arial"/>
            <family val="2"/>
          </rPr>
          <t xml:space="preserve">Neste campo deve-se lançar os cheques de outros meses que foram compensados neste período
</t>
        </r>
      </text>
    </comment>
  </commentList>
</comments>
</file>

<file path=xl/sharedStrings.xml><?xml version="1.0" encoding="utf-8"?>
<sst xmlns="http://schemas.openxmlformats.org/spreadsheetml/2006/main" count="306" uniqueCount="161">
  <si>
    <t>PRESTAÇÃO DE CONTAS - SECOFEHIDRO</t>
  </si>
  <si>
    <t>COMPENSAÇÃO FINANCEIRA</t>
  </si>
  <si>
    <t>JANEIRO DE 2022</t>
  </si>
  <si>
    <t>Quantidade de documentos fiscais juntados: 2</t>
  </si>
  <si>
    <t>Período da realização das despesas: 01/01/2022 a 31/01/2022</t>
  </si>
  <si>
    <t xml:space="preserve">          Responsáveis:</t>
  </si>
  <si>
    <t>1.      Julia Nogueira Gomes</t>
  </si>
  <si>
    <t>2.      Guilherme dos Reis Gazzola</t>
  </si>
  <si>
    <t>3.      Jodhi Jefferson Allonso</t>
  </si>
  <si>
    <t>_________________________</t>
  </si>
  <si>
    <t>Júlia Nogueira Gomes</t>
  </si>
  <si>
    <t>Guilherme dos Reis Gazzola</t>
  </si>
  <si>
    <t xml:space="preserve">      Diretora Administrativa e Financeira</t>
  </si>
  <si>
    <t>Diretor Presidente</t>
  </si>
  <si>
    <t>____________________</t>
  </si>
  <si>
    <t>Jodhi Jefferson Allonso</t>
  </si>
  <si>
    <t>Secretário Executivo Adjunto</t>
  </si>
  <si>
    <r>
      <t>F</t>
    </r>
    <r>
      <rPr>
        <sz val="8"/>
        <rFont val="Arial"/>
        <family val="2"/>
      </rPr>
      <t>ABH-SMT - Rua Epitácio Pessoa, nº 269 - Além Ponte - Sorocaba SP CEP: 18.013-190. Telefone: (15) 3237-7060</t>
    </r>
  </si>
  <si>
    <r>
      <t>FABH-SMT: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</si>
  <si>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CUSTEIO -  PRESTAÇÃO DE CONTAS</t>
  </si>
  <si>
    <t>Período das Despesas</t>
  </si>
  <si>
    <t>Saldo em 31/12/2021</t>
  </si>
  <si>
    <t>Número da Conta Corrente:</t>
  </si>
  <si>
    <t>36.000-7</t>
  </si>
  <si>
    <t>Nome da Agência Bancária:</t>
  </si>
  <si>
    <t>Banco do Brasil</t>
  </si>
  <si>
    <t>Número da Agência:</t>
  </si>
  <si>
    <t>6962-0</t>
  </si>
  <si>
    <t>Cidade:</t>
  </si>
  <si>
    <t>Sorocaba - SP</t>
  </si>
  <si>
    <t>Anexo IV - Demonstrativo Sintético da Despesa</t>
  </si>
  <si>
    <t>Valores em R$</t>
  </si>
  <si>
    <t>DEMONSTRATIVO SINTÉTICO (01/2022)</t>
  </si>
  <si>
    <t>Itens</t>
  </si>
  <si>
    <t>Saldo Anterior 31/12/2021</t>
  </si>
  <si>
    <t>Valor da Parcela</t>
  </si>
  <si>
    <t>Sub-Saldo</t>
  </si>
  <si>
    <t>Tarifa</t>
  </si>
  <si>
    <t>Despesas</t>
  </si>
  <si>
    <t>Rendimento de aplicação financeira</t>
  </si>
  <si>
    <t>Saldo</t>
  </si>
  <si>
    <t>Material de Consumo</t>
  </si>
  <si>
    <t>Serviços de Terceiros</t>
  </si>
  <si>
    <t>Outras Despesas de Custeio</t>
  </si>
  <si>
    <t>Rendimento de Aplicação Financeira Acumulado</t>
  </si>
  <si>
    <t>Total</t>
  </si>
  <si>
    <t>Tarifa R$ 84,00 debitada no mês 01/2022</t>
  </si>
  <si>
    <t xml:space="preserve"> </t>
  </si>
  <si>
    <t>Sorocaba - SP, 04 de fevereiro de 2022</t>
  </si>
  <si>
    <t>________________________________</t>
  </si>
  <si>
    <t>_________________________________</t>
  </si>
  <si>
    <t xml:space="preserve">                                                   Julia Nogueira Gomes                                                                  </t>
  </si>
  <si>
    <t xml:space="preserve">        Guilherme dos Reis Gazzola                     </t>
  </si>
  <si>
    <t xml:space="preserve">     Diretora Administrativa e Financeira                 </t>
  </si>
  <si>
    <t>FABH-SMT - Rua Epitácio Pessoa, nº 269 - Além Ponte - Sorocaba SP CEP: 18.013-190. Telefone: (15) 3237-7060</t>
  </si>
  <si>
    <r>
      <t>FABH-SMT   FUNDAÇÃO AGÊNCIA</t>
    </r>
    <r>
      <rPr>
        <b/>
        <u val="double"/>
        <sz val="11"/>
        <rFont val="Arial"/>
        <family val="2"/>
      </rPr>
      <t xml:space="preserve"> DA BACIA HIDROGRÁFICA DO RIO SOROCABA E MÉDIO TIETÊ</t>
    </r>
  </si>
  <si>
    <t>ANEXO V - RELAÇÃO DE DOCUMENTOS FISCAIS</t>
  </si>
  <si>
    <t>Período das despesas 01/01/2022 à 31/01/2022</t>
  </si>
  <si>
    <t xml:space="preserve">Nº </t>
  </si>
  <si>
    <t>DATA</t>
  </si>
  <si>
    <t>Nº Cheque</t>
  </si>
  <si>
    <t>Nº N. F.</t>
  </si>
  <si>
    <t>DISCRIMINAÇÃO</t>
  </si>
  <si>
    <t>R$</t>
  </si>
  <si>
    <t>DESPESAS DE CONSUMO</t>
  </si>
  <si>
    <t>SUBTOTAL</t>
  </si>
  <si>
    <t>SERVIÇOS TERCEIROS</t>
  </si>
  <si>
    <t>OUTRAS DESPESAS DE CUSTEIO</t>
  </si>
  <si>
    <t>N/A</t>
  </si>
  <si>
    <t>Bolsa estágio competência 12/2022 - Carolina</t>
  </si>
  <si>
    <t>Bolsa estágio competência 12/2022 - Lucas</t>
  </si>
  <si>
    <t xml:space="preserve">NF 2589043 </t>
  </si>
  <si>
    <t>Taxa CIEE competência 09/2021</t>
  </si>
  <si>
    <t xml:space="preserve">NF 2678126 </t>
  </si>
  <si>
    <t>Taxa CIEE competência 12/2021</t>
  </si>
  <si>
    <t xml:space="preserve">NF 2710295 </t>
  </si>
  <si>
    <t>Taxa CIEE competência 01/2022</t>
  </si>
  <si>
    <t>TOTAL GERAL DAS DESPESAS DE CUSTEIO</t>
  </si>
  <si>
    <t>Sorocaba - SP, 04 de Fevereiro de 2022</t>
  </si>
  <si>
    <t xml:space="preserve">         Júlia Nogueira Gomes                                                                  </t>
  </si>
  <si>
    <t xml:space="preserve">Diretora Administrativa e Financeira                 </t>
  </si>
  <si>
    <r>
      <t>FABH-SMT  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</si>
  <si>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ANEXO VI - CONSISTÊNCIA DE EXTRATO</t>
  </si>
  <si>
    <t>Janeiro de 2022</t>
  </si>
  <si>
    <t>Crédito</t>
  </si>
  <si>
    <t>Débito</t>
  </si>
  <si>
    <t>Saldo anterior (31/12/2021)</t>
  </si>
  <si>
    <t>Saldo na Conta Corrente</t>
  </si>
  <si>
    <t>Rendimento Mensal Liquido</t>
  </si>
  <si>
    <t>Gastos no mês dezembro/2021</t>
  </si>
  <si>
    <t>Repasse FEHIDRO</t>
  </si>
  <si>
    <t>Cheque compensado</t>
  </si>
  <si>
    <t xml:space="preserve">Devolução de Crédito: </t>
  </si>
  <si>
    <t>Tarifas Bancárias</t>
  </si>
  <si>
    <t>Saldo Final na Conta Corrente</t>
  </si>
  <si>
    <t>VALOR TOTAL</t>
  </si>
  <si>
    <t>__________________________________</t>
  </si>
  <si>
    <t xml:space="preserve">           </t>
  </si>
  <si>
    <t>___________________________</t>
  </si>
  <si>
    <t xml:space="preserve">          Júlia Nogueira Gomes                                                   </t>
  </si>
  <si>
    <t xml:space="preserve">Guilherme dos Reis Gazzola                                            </t>
  </si>
  <si>
    <t xml:space="preserve">Diretora Administrativa e Financeira              </t>
  </si>
  <si>
    <t xml:space="preserve">        Diretor Presidente                           </t>
  </si>
  <si>
    <t>______________________________</t>
  </si>
  <si>
    <t>Secretario Executivo Adjunto</t>
  </si>
  <si>
    <r>
      <t>FABH-SMT</t>
    </r>
    <r>
      <rPr>
        <u val="double"/>
        <sz val="10"/>
        <rFont val="Arial"/>
        <family val="2"/>
      </rPr>
      <t xml:space="preserve">   </t>
    </r>
    <r>
      <rPr>
        <b/>
        <u val="double"/>
        <sz val="10"/>
        <rFont val="Arial"/>
        <family val="2"/>
      </rPr>
      <t>FUNDAÇÃO AGÊNCIA DA BACIA HIDROG. DO RIO SOROCABA E MÉDIO TIETÊ</t>
    </r>
  </si>
  <si>
    <t>Documento Fiscal nº. 01</t>
  </si>
  <si>
    <t>Fls. Nº</t>
  </si>
  <si>
    <t xml:space="preserve">Fornecedor:  </t>
  </si>
  <si>
    <t xml:space="preserve">NF nr: </t>
  </si>
  <si>
    <t xml:space="preserve">Data: </t>
  </si>
  <si>
    <t xml:space="preserve">VLR.$ </t>
  </si>
  <si>
    <t>_____________________</t>
  </si>
  <si>
    <t>____________________________</t>
  </si>
  <si>
    <t xml:space="preserve">                                Julia Nogueira Gomes                                                             Guilherme dos Reis Gazzola</t>
  </si>
  <si>
    <t xml:space="preserve">         Diretor Fin/Administrativo                                                               Diretor Presidente</t>
  </si>
  <si>
    <r>
      <t>FABH-SMT - Rua Epitácio Pessoa 269</t>
    </r>
    <r>
      <rPr>
        <u/>
        <sz val="8"/>
        <rFont val="Arial"/>
        <family val="2"/>
      </rPr>
      <t xml:space="preserve"> - Além Ponte - Sorocaba/SP - CEP.: 18.013-190  Fone;(15) 3033.3121</t>
    </r>
  </si>
  <si>
    <r>
      <t>F</t>
    </r>
    <r>
      <rPr>
        <b/>
        <u/>
        <sz val="11"/>
        <rFont val="Arial"/>
        <family val="2"/>
      </rPr>
      <t>ABH-SMT -  Fundação</t>
    </r>
    <r>
      <rPr>
        <b/>
        <i/>
        <u/>
        <sz val="11"/>
        <rFont val="Arial"/>
        <family val="2"/>
      </rPr>
      <t xml:space="preserve"> Agência Bacia Hidrog. do rio Sorocaba e Médio Tietê</t>
    </r>
  </si>
  <si>
    <r>
      <t xml:space="preserve">FABH-SMT </t>
    </r>
    <r>
      <rPr>
        <u/>
        <sz val="8"/>
        <rFont val="Arial"/>
        <family val="2"/>
      </rPr>
      <t>- Rua Epitácio Pessoa 269 - Bairro Além Ponte - Sorocaba SP - cep: 18013-190</t>
    </r>
  </si>
  <si>
    <t>COTAÇÃO DE PREÇOS</t>
  </si>
  <si>
    <t>Aquisição com dispensa de licitação</t>
  </si>
  <si>
    <t>Condição de Pagamento: À vista</t>
  </si>
  <si>
    <t>ÍTEM</t>
  </si>
  <si>
    <t>Discriminação</t>
  </si>
  <si>
    <t>EMPRESAS CONSULTADAS</t>
  </si>
  <si>
    <t>ÍTEM 01</t>
  </si>
  <si>
    <t>ÍTEM 02</t>
  </si>
  <si>
    <t>ÍTEM 03</t>
  </si>
  <si>
    <t>ÍTEM 04</t>
  </si>
  <si>
    <t>ÍTEM 05</t>
  </si>
  <si>
    <t>ÍTEM 06</t>
  </si>
  <si>
    <t>ÍTEM 07</t>
  </si>
  <si>
    <t>ITEM 8</t>
  </si>
  <si>
    <t>TOTAL</t>
  </si>
  <si>
    <t xml:space="preserve">NOME:  </t>
  </si>
  <si>
    <t xml:space="preserve">FUNCIONÁRIO: </t>
  </si>
  <si>
    <t xml:space="preserve">FONE:  </t>
  </si>
  <si>
    <t>NOME:</t>
  </si>
  <si>
    <t xml:space="preserve">FONE:   </t>
  </si>
  <si>
    <t xml:space="preserve">FUNCIONÁRIO:  </t>
  </si>
  <si>
    <t>Julia Nogueira Gomes</t>
  </si>
  <si>
    <t>Diretor Fin/Administrativo</t>
  </si>
  <si>
    <r>
      <t xml:space="preserve">FABH-SMT </t>
    </r>
    <r>
      <rPr>
        <u/>
        <sz val="8"/>
        <rFont val="Arial"/>
        <family val="2"/>
      </rPr>
      <t xml:space="preserve">- Rua Epitácio Pessoa 269 </t>
    </r>
    <r>
      <rPr>
        <i/>
        <u/>
        <sz val="8"/>
        <rFont val="Arial"/>
        <family val="2"/>
      </rPr>
      <t xml:space="preserve"> - Além Ponte - Sorocaba/SP - CEP.: 18.013-190  Fone;(15) 3033-3121</t>
    </r>
  </si>
  <si>
    <t xml:space="preserve">FONE: </t>
  </si>
  <si>
    <t xml:space="preserve">NOME: </t>
  </si>
  <si>
    <t>Quantidade de cada ítem</t>
  </si>
  <si>
    <t xml:space="preserve">Diretor Fin/Administrativo </t>
  </si>
  <si>
    <t>Documento Fiscal nº. 02</t>
  </si>
  <si>
    <t xml:space="preserve">Data:   </t>
  </si>
  <si>
    <r>
      <t xml:space="preserve">FABH-SMT - </t>
    </r>
    <r>
      <rPr>
        <u/>
        <sz val="8"/>
        <rFont val="Arial"/>
        <family val="2"/>
      </rPr>
      <t>Av. Américo de Carvalho, 820 - JD Europa - Sorocaba/SP - CEP.: 18.045-000  Fone;(15) 3033.3121</t>
    </r>
  </si>
  <si>
    <t>Documento Fiscal nº 03</t>
  </si>
  <si>
    <t xml:space="preserve">VLR.TOTAL - $  </t>
  </si>
  <si>
    <t xml:space="preserve">FONE: 15 </t>
  </si>
  <si>
    <t>Diretor Fin/Adm</t>
  </si>
  <si>
    <t>Documento Fiscal nº 05</t>
  </si>
  <si>
    <t>Documento Fiscal nº 04</t>
  </si>
  <si>
    <t>VLR$  1.136,00</t>
  </si>
  <si>
    <t>Competência 12/2021</t>
  </si>
  <si>
    <t>Bolsa estágio Carolina Yumi Nozawa Kokobun</t>
  </si>
  <si>
    <t>Bolsa estágio Lucas Silva Cardoso Santos</t>
  </si>
  <si>
    <t>Centro de Integração Empresa Escola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</si>
</sst>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.00_);_(* \(#,##0.00\);_(* \-??_);_(@_)"/>
    <numFmt numFmtId="165" formatCode="&quot;R$ &quot;#,##0.00"/>
    <numFmt numFmtId="166" formatCode="dd/mm/yy"/>
    <numFmt numFmtId="167" formatCode="dd\/mm\/yy;@"/>
    <numFmt numFmtId="168" formatCode="_-* #,##0.00_-;\-* #,##0.00_-;_-* \-??_-;_-@_-"/>
    <numFmt numFmtId="169" formatCode="0.0%"/>
    <numFmt numFmtId="170" formatCode="_(&quot;R$ &quot;* #,##0.00_);_(&quot;R$ &quot;* \(#,##0.00\);_(&quot;R$ &quot;* \-??_);_(@_)"/>
    <numFmt numFmtId="171" formatCode="_(* #,##0.000_);_(* \(#,##0.000\);_(* \-??_);_(@_)"/>
    <numFmt numFmtId="172" formatCode="_(* #,##0_);_(* \(#,##0\);_(* \-??_);_(@_)"/>
    <numFmt numFmtId="173" formatCode="&quot;R$&quot;#,##0.00"/>
  </numFmts>
  <fonts count="29" x14ac:knownFonts="1">
    <font>
      <sz val="10"/>
      <name val="Arial"/>
      <family val="2"/>
    </font>
    <font>
      <b/>
      <sz val="15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u val="double"/>
      <sz val="21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u val="double"/>
      <sz val="12"/>
      <name val="Arial"/>
      <family val="2"/>
    </font>
    <font>
      <b/>
      <u val="double"/>
      <sz val="11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11"/>
      <name val="Arial"/>
      <family val="2"/>
    </font>
    <font>
      <u/>
      <sz val="10"/>
      <name val="Arial"/>
      <family val="2"/>
    </font>
    <font>
      <b/>
      <u/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indexed="8"/>
      <name val="Times New Roman"/>
      <family val="1"/>
    </font>
    <font>
      <sz val="10"/>
      <name val="Arial"/>
      <family val="2"/>
    </font>
    <font>
      <u val="double"/>
      <sz val="10"/>
      <name val="Arial"/>
      <family val="2"/>
    </font>
    <font>
      <b/>
      <u val="double"/>
      <sz val="10"/>
      <name val="Arial"/>
      <family val="2"/>
    </font>
    <font>
      <u/>
      <sz val="8"/>
      <name val="Arial"/>
      <family val="2"/>
    </font>
    <font>
      <b/>
      <u/>
      <sz val="12"/>
      <name val="Arial"/>
      <family val="2"/>
    </font>
    <font>
      <b/>
      <i/>
      <u/>
      <sz val="11"/>
      <name val="Arial"/>
      <family val="2"/>
    </font>
    <font>
      <b/>
      <u/>
      <sz val="8"/>
      <name val="Arial"/>
      <family val="2"/>
    </font>
    <font>
      <i/>
      <u/>
      <sz val="8"/>
      <name val="Arial"/>
      <family val="2"/>
    </font>
    <font>
      <sz val="10"/>
      <color indexed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170" fontId="19" fillId="0" borderId="0" applyFill="0" applyBorder="0" applyAlignment="0" applyProtection="0"/>
    <xf numFmtId="0" fontId="19" fillId="0" borderId="0"/>
    <xf numFmtId="9" fontId="19" fillId="0" borderId="0" applyFill="0" applyBorder="0" applyAlignment="0" applyProtection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164" fontId="19" fillId="0" borderId="0" applyFill="0" applyBorder="0" applyAlignment="0" applyProtection="0"/>
    <xf numFmtId="164" fontId="19" fillId="0" borderId="0" applyFill="0" applyBorder="0" applyAlignment="0" applyProtection="0"/>
  </cellStyleXfs>
  <cellXfs count="250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164" fontId="0" fillId="0" borderId="0" xfId="6" applyFont="1" applyFill="1" applyBorder="1" applyAlignment="1" applyProtection="1"/>
    <xf numFmtId="0" fontId="0" fillId="0" borderId="0" xfId="0" applyAlignment="1">
      <alignment horizontal="left"/>
    </xf>
    <xf numFmtId="0" fontId="8" fillId="0" borderId="0" xfId="0" applyFont="1"/>
    <xf numFmtId="0" fontId="11" fillId="0" borderId="0" xfId="0" applyFont="1"/>
    <xf numFmtId="14" fontId="11" fillId="0" borderId="0" xfId="0" applyNumberFormat="1" applyFont="1"/>
    <xf numFmtId="165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10" fillId="0" borderId="0" xfId="0" applyFont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8" xfId="0" applyBorder="1"/>
    <xf numFmtId="164" fontId="0" fillId="0" borderId="9" xfId="6" applyFont="1" applyFill="1" applyBorder="1" applyAlignment="1" applyProtection="1"/>
    <xf numFmtId="164" fontId="0" fillId="0" borderId="10" xfId="6" applyFont="1" applyFill="1" applyBorder="1" applyAlignment="1" applyProtection="1"/>
    <xf numFmtId="164" fontId="0" fillId="0" borderId="11" xfId="6" applyFont="1" applyFill="1" applyBorder="1" applyAlignment="1" applyProtection="1"/>
    <xf numFmtId="164" fontId="0" fillId="0" borderId="12" xfId="6" applyFont="1" applyFill="1" applyBorder="1" applyAlignment="1" applyProtection="1"/>
    <xf numFmtId="164" fontId="0" fillId="0" borderId="13" xfId="6" applyFont="1" applyFill="1" applyBorder="1" applyAlignment="1" applyProtection="1"/>
    <xf numFmtId="164" fontId="0" fillId="0" borderId="0" xfId="0" applyNumberFormat="1"/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164" fontId="0" fillId="0" borderId="15" xfId="6" applyFont="1" applyFill="1" applyBorder="1" applyAlignment="1" applyProtection="1"/>
    <xf numFmtId="164" fontId="0" fillId="0" borderId="16" xfId="6" applyFont="1" applyFill="1" applyBorder="1" applyAlignment="1" applyProtection="1"/>
    <xf numFmtId="164" fontId="0" fillId="0" borderId="17" xfId="6" applyFont="1" applyFill="1" applyBorder="1" applyAlignment="1" applyProtection="1"/>
    <xf numFmtId="164" fontId="0" fillId="0" borderId="18" xfId="6" applyFont="1" applyFill="1" applyBorder="1" applyAlignment="1" applyProtection="1"/>
    <xf numFmtId="164" fontId="0" fillId="0" borderId="19" xfId="6" applyFont="1" applyFill="1" applyBorder="1" applyAlignment="1" applyProtection="1"/>
    <xf numFmtId="0" fontId="11" fillId="0" borderId="20" xfId="0" applyFont="1" applyBorder="1"/>
    <xf numFmtId="164" fontId="11" fillId="0" borderId="21" xfId="6" applyFont="1" applyFill="1" applyBorder="1" applyAlignment="1" applyProtection="1"/>
    <xf numFmtId="164" fontId="11" fillId="0" borderId="22" xfId="6" applyFont="1" applyFill="1" applyBorder="1" applyAlignment="1" applyProtection="1"/>
    <xf numFmtId="164" fontId="11" fillId="0" borderId="23" xfId="6" applyFont="1" applyFill="1" applyBorder="1" applyAlignment="1" applyProtection="1"/>
    <xf numFmtId="164" fontId="11" fillId="0" borderId="24" xfId="6" applyFont="1" applyFill="1" applyBorder="1" applyAlignment="1" applyProtection="1"/>
    <xf numFmtId="164" fontId="11" fillId="0" borderId="0" xfId="6" applyFont="1" applyFill="1" applyBorder="1" applyAlignment="1" applyProtection="1"/>
    <xf numFmtId="0" fontId="12" fillId="0" borderId="0" xfId="0" applyFont="1" applyAlignment="1">
      <alignment horizontal="left" vertical="top"/>
    </xf>
    <xf numFmtId="0" fontId="12" fillId="0" borderId="0" xfId="0" applyFont="1"/>
    <xf numFmtId="164" fontId="12" fillId="0" borderId="0" xfId="6" applyFont="1" applyFill="1" applyBorder="1" applyAlignment="1" applyProtection="1">
      <alignment horizontal="right" vertical="top"/>
    </xf>
    <xf numFmtId="164" fontId="12" fillId="0" borderId="0" xfId="7" applyFont="1" applyFill="1" applyBorder="1" applyAlignment="1" applyProtection="1">
      <alignment horizontal="right" vertical="top"/>
    </xf>
    <xf numFmtId="0" fontId="12" fillId="0" borderId="0" xfId="0" applyFont="1" applyAlignment="1">
      <alignment horizontal="center" vertical="top"/>
    </xf>
    <xf numFmtId="0" fontId="14" fillId="0" borderId="0" xfId="0" applyFont="1"/>
    <xf numFmtId="166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16" fillId="0" borderId="25" xfId="0" applyFont="1" applyBorder="1" applyAlignment="1">
      <alignment horizontal="center" vertical="center" wrapText="1"/>
    </xf>
    <xf numFmtId="166" fontId="16" fillId="0" borderId="26" xfId="0" applyNumberFormat="1" applyFont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164" fontId="16" fillId="0" borderId="26" xfId="6" applyFont="1" applyFill="1" applyBorder="1" applyAlignment="1" applyProtection="1">
      <alignment horizontal="center" vertical="center" wrapText="1"/>
    </xf>
    <xf numFmtId="164" fontId="16" fillId="0" borderId="27" xfId="6" applyFont="1" applyFill="1" applyBorder="1" applyAlignment="1" applyProtection="1">
      <alignment horizontal="center" vertical="center" wrapText="1"/>
    </xf>
    <xf numFmtId="164" fontId="16" fillId="2" borderId="9" xfId="6" applyFont="1" applyFill="1" applyBorder="1" applyAlignment="1" applyProtection="1">
      <alignment vertical="center" wrapText="1"/>
    </xf>
    <xf numFmtId="164" fontId="11" fillId="2" borderId="13" xfId="6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/>
    </xf>
    <xf numFmtId="167" fontId="0" fillId="0" borderId="9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9" xfId="0" applyBorder="1"/>
    <xf numFmtId="0" fontId="0" fillId="4" borderId="9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left" vertical="center" wrapText="1"/>
    </xf>
    <xf numFmtId="168" fontId="0" fillId="0" borderId="0" xfId="0" applyNumberFormat="1"/>
    <xf numFmtId="169" fontId="0" fillId="0" borderId="0" xfId="3" applyNumberFormat="1" applyFont="1" applyFill="1" applyBorder="1" applyAlignment="1" applyProtection="1"/>
    <xf numFmtId="0" fontId="0" fillId="4" borderId="0" xfId="0" applyFill="1"/>
    <xf numFmtId="0" fontId="0" fillId="4" borderId="0" xfId="0" applyFill="1" applyAlignment="1">
      <alignment horizontal="center"/>
    </xf>
    <xf numFmtId="164" fontId="0" fillId="4" borderId="0" xfId="6" applyFont="1" applyFill="1" applyBorder="1" applyAlignment="1" applyProtection="1"/>
    <xf numFmtId="0" fontId="17" fillId="4" borderId="26" xfId="0" applyFont="1" applyFill="1" applyBorder="1" applyAlignment="1">
      <alignment horizontal="center"/>
    </xf>
    <xf numFmtId="0" fontId="17" fillId="4" borderId="27" xfId="0" applyFont="1" applyFill="1" applyBorder="1" applyAlignment="1">
      <alignment horizontal="center"/>
    </xf>
    <xf numFmtId="0" fontId="17" fillId="4" borderId="28" xfId="0" applyFont="1" applyFill="1" applyBorder="1" applyAlignment="1">
      <alignment horizontal="center"/>
    </xf>
    <xf numFmtId="164" fontId="0" fillId="4" borderId="9" xfId="6" applyFont="1" applyFill="1" applyBorder="1" applyAlignment="1" applyProtection="1"/>
    <xf numFmtId="164" fontId="0" fillId="4" borderId="13" xfId="6" applyFont="1" applyFill="1" applyBorder="1" applyAlignment="1" applyProtection="1"/>
    <xf numFmtId="164" fontId="0" fillId="4" borderId="29" xfId="6" applyFont="1" applyFill="1" applyBorder="1" applyAlignment="1" applyProtection="1"/>
    <xf numFmtId="0" fontId="0" fillId="4" borderId="0" xfId="0" applyFill="1" applyAlignment="1">
      <alignment horizontal="right"/>
    </xf>
    <xf numFmtId="164" fontId="0" fillId="4" borderId="18" xfId="6" applyFont="1" applyFill="1" applyBorder="1" applyAlignment="1" applyProtection="1"/>
    <xf numFmtId="164" fontId="0" fillId="4" borderId="19" xfId="6" applyFont="1" applyFill="1" applyBorder="1" applyAlignment="1" applyProtection="1"/>
    <xf numFmtId="164" fontId="0" fillId="4" borderId="0" xfId="0" applyNumberFormat="1" applyFill="1"/>
    <xf numFmtId="0" fontId="12" fillId="4" borderId="0" xfId="0" applyFont="1" applyFill="1"/>
    <xf numFmtId="0" fontId="19" fillId="0" borderId="30" xfId="0" applyFont="1" applyBorder="1"/>
    <xf numFmtId="0" fontId="0" fillId="5" borderId="30" xfId="0" applyFill="1" applyBorder="1" applyAlignment="1">
      <alignment horizontal="left" vertical="center" wrapText="1"/>
    </xf>
    <xf numFmtId="0" fontId="0" fillId="0" borderId="30" xfId="0" applyBorder="1"/>
    <xf numFmtId="164" fontId="0" fillId="0" borderId="30" xfId="6" applyFont="1" applyFill="1" applyBorder="1" applyAlignment="1" applyProtection="1"/>
    <xf numFmtId="164" fontId="0" fillId="0" borderId="31" xfId="6" applyFont="1" applyFill="1" applyBorder="1" applyAlignment="1" applyProtection="1"/>
    <xf numFmtId="164" fontId="11" fillId="0" borderId="32" xfId="6" applyFont="1" applyFill="1" applyBorder="1" applyAlignment="1" applyProtection="1"/>
    <xf numFmtId="0" fontId="11" fillId="0" borderId="33" xfId="0" applyFont="1" applyBorder="1" applyAlignment="1">
      <alignment horizontal="center" vertical="center" wrapText="1"/>
    </xf>
    <xf numFmtId="164" fontId="0" fillId="4" borderId="11" xfId="6" applyFont="1" applyFill="1" applyBorder="1" applyAlignment="1" applyProtection="1"/>
    <xf numFmtId="164" fontId="0" fillId="4" borderId="34" xfId="6" applyFont="1" applyFill="1" applyBorder="1" applyAlignment="1" applyProtection="1"/>
    <xf numFmtId="0" fontId="11" fillId="4" borderId="35" xfId="0" applyFont="1" applyFill="1" applyBorder="1"/>
    <xf numFmtId="0" fontId="12" fillId="0" borderId="0" xfId="0" applyFont="1" applyAlignment="1">
      <alignment horizontal="right" vertical="top"/>
    </xf>
    <xf numFmtId="0" fontId="11" fillId="0" borderId="10" xfId="0" applyFont="1" applyBorder="1" applyAlignment="1">
      <alignment horizontal="left"/>
    </xf>
    <xf numFmtId="0" fontId="0" fillId="0" borderId="18" xfId="0" applyBorder="1" applyAlignment="1">
      <alignment horizontal="center"/>
    </xf>
    <xf numFmtId="0" fontId="0" fillId="0" borderId="36" xfId="0" applyBorder="1"/>
    <xf numFmtId="0" fontId="0" fillId="0" borderId="10" xfId="0" applyBorder="1" applyAlignment="1">
      <alignment horizontal="left"/>
    </xf>
    <xf numFmtId="0" fontId="0" fillId="0" borderId="36" xfId="0" applyBorder="1" applyAlignment="1">
      <alignment horizontal="center"/>
    </xf>
    <xf numFmtId="14" fontId="0" fillId="0" borderId="37" xfId="0" applyNumberFormat="1" applyBorder="1" applyAlignment="1">
      <alignment horizontal="left"/>
    </xf>
    <xf numFmtId="170" fontId="0" fillId="0" borderId="37" xfId="1" applyFont="1" applyFill="1" applyBorder="1" applyAlignment="1" applyProtection="1">
      <alignment horizontal="left"/>
    </xf>
    <xf numFmtId="0" fontId="0" fillId="0" borderId="4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35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0" xfId="0" applyAlignment="1">
      <alignment horizontal="center" vertical="center" textRotation="90"/>
    </xf>
    <xf numFmtId="0" fontId="11" fillId="0" borderId="25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45" xfId="0" applyFont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46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164" fontId="19" fillId="0" borderId="18" xfId="7" applyFill="1" applyBorder="1" applyAlignment="1" applyProtection="1"/>
    <xf numFmtId="164" fontId="19" fillId="0" borderId="47" xfId="7" applyFill="1" applyBorder="1" applyAlignment="1" applyProtection="1"/>
    <xf numFmtId="2" fontId="19" fillId="0" borderId="18" xfId="0" applyNumberFormat="1" applyFont="1" applyBorder="1"/>
    <xf numFmtId="164" fontId="19" fillId="0" borderId="17" xfId="7" applyFill="1" applyBorder="1" applyAlignment="1" applyProtection="1"/>
    <xf numFmtId="0" fontId="19" fillId="0" borderId="48" xfId="0" applyFont="1" applyBorder="1"/>
    <xf numFmtId="164" fontId="19" fillId="0" borderId="49" xfId="7" applyFill="1" applyBorder="1" applyAlignment="1" applyProtection="1"/>
    <xf numFmtId="164" fontId="19" fillId="0" borderId="36" xfId="7" applyFill="1" applyBorder="1" applyAlignment="1" applyProtection="1"/>
    <xf numFmtId="164" fontId="19" fillId="0" borderId="41" xfId="0" applyNumberFormat="1" applyFont="1" applyBorder="1"/>
    <xf numFmtId="0" fontId="19" fillId="0" borderId="50" xfId="0" applyFont="1" applyBorder="1"/>
    <xf numFmtId="0" fontId="19" fillId="0" borderId="51" xfId="0" applyFont="1" applyBorder="1"/>
    <xf numFmtId="164" fontId="19" fillId="0" borderId="51" xfId="0" applyNumberFormat="1" applyFont="1" applyBorder="1"/>
    <xf numFmtId="0" fontId="19" fillId="0" borderId="52" xfId="0" applyFont="1" applyBorder="1"/>
    <xf numFmtId="164" fontId="19" fillId="0" borderId="44" xfId="0" applyNumberFormat="1" applyFont="1" applyBorder="1"/>
    <xf numFmtId="164" fontId="19" fillId="0" borderId="53" xfId="7" applyFill="1" applyBorder="1" applyAlignment="1" applyProtection="1"/>
    <xf numFmtId="0" fontId="19" fillId="0" borderId="41" xfId="0" applyFont="1" applyBorder="1"/>
    <xf numFmtId="164" fontId="19" fillId="4" borderId="36" xfId="7" applyFill="1" applyBorder="1" applyAlignment="1" applyProtection="1"/>
    <xf numFmtId="2" fontId="19" fillId="4" borderId="36" xfId="0" applyNumberFormat="1" applyFont="1" applyFill="1" applyBorder="1"/>
    <xf numFmtId="164" fontId="27" fillId="0" borderId="36" xfId="7" applyFont="1" applyFill="1" applyBorder="1" applyAlignment="1" applyProtection="1"/>
    <xf numFmtId="0" fontId="27" fillId="4" borderId="41" xfId="0" applyFont="1" applyFill="1" applyBorder="1"/>
    <xf numFmtId="164" fontId="19" fillId="4" borderId="49" xfId="7" applyFill="1" applyBorder="1" applyAlignment="1" applyProtection="1"/>
    <xf numFmtId="164" fontId="0" fillId="4" borderId="41" xfId="0" applyNumberFormat="1" applyFill="1" applyBorder="1"/>
    <xf numFmtId="0" fontId="27" fillId="0" borderId="51" xfId="0" applyFont="1" applyBorder="1"/>
    <xf numFmtId="164" fontId="27" fillId="0" borderId="44" xfId="0" applyNumberFormat="1" applyFont="1" applyBorder="1"/>
    <xf numFmtId="0" fontId="11" fillId="0" borderId="54" xfId="0" applyFont="1" applyBorder="1" applyAlignment="1">
      <alignment horizontal="left"/>
    </xf>
    <xf numFmtId="0" fontId="11" fillId="0" borderId="51" xfId="0" applyFont="1" applyBorder="1" applyAlignment="1">
      <alignment horizontal="left"/>
    </xf>
    <xf numFmtId="171" fontId="0" fillId="0" borderId="51" xfId="7" applyNumberFormat="1" applyFont="1" applyFill="1" applyBorder="1" applyAlignment="1" applyProtection="1"/>
    <xf numFmtId="171" fontId="0" fillId="0" borderId="52" xfId="7" applyNumberFormat="1" applyFont="1" applyFill="1" applyBorder="1" applyAlignment="1" applyProtection="1"/>
    <xf numFmtId="172" fontId="0" fillId="0" borderId="51" xfId="7" applyNumberFormat="1" applyFont="1" applyFill="1" applyBorder="1" applyAlignment="1" applyProtection="1"/>
    <xf numFmtId="0" fontId="0" fillId="3" borderId="44" xfId="0" applyFill="1" applyBorder="1"/>
    <xf numFmtId="0" fontId="0" fillId="0" borderId="50" xfId="0" applyBorder="1"/>
    <xf numFmtId="0" fontId="0" fillId="0" borderId="51" xfId="0" applyBorder="1"/>
    <xf numFmtId="164" fontId="0" fillId="0" borderId="51" xfId="0" applyNumberFormat="1" applyBorder="1"/>
    <xf numFmtId="0" fontId="0" fillId="0" borderId="52" xfId="0" applyBorder="1"/>
    <xf numFmtId="164" fontId="0" fillId="0" borderId="44" xfId="0" applyNumberFormat="1" applyBorder="1"/>
    <xf numFmtId="164" fontId="11" fillId="0" borderId="55" xfId="6" applyFont="1" applyFill="1" applyBorder="1" applyAlignment="1" applyProtection="1"/>
    <xf numFmtId="164" fontId="19" fillId="0" borderId="56" xfId="7" applyFill="1" applyBorder="1" applyAlignment="1" applyProtection="1"/>
    <xf numFmtId="164" fontId="19" fillId="4" borderId="56" xfId="7" applyFill="1" applyBorder="1" applyAlignment="1" applyProtection="1"/>
    <xf numFmtId="0" fontId="28" fillId="0" borderId="57" xfId="0" applyFont="1" applyBorder="1" applyAlignment="1">
      <alignment horizontal="left"/>
    </xf>
    <xf numFmtId="0" fontId="0" fillId="0" borderId="9" xfId="0" applyBorder="1" applyAlignment="1">
      <alignment horizontal="center"/>
    </xf>
    <xf numFmtId="164" fontId="0" fillId="0" borderId="49" xfId="7" applyFont="1" applyFill="1" applyBorder="1" applyAlignment="1" applyProtection="1"/>
    <xf numFmtId="0" fontId="11" fillId="4" borderId="0" xfId="0" applyFont="1" applyFill="1"/>
    <xf numFmtId="0" fontId="11" fillId="4" borderId="58" xfId="0" applyFont="1" applyFill="1" applyBorder="1"/>
    <xf numFmtId="0" fontId="0" fillId="4" borderId="59" xfId="0" applyFill="1" applyBorder="1"/>
    <xf numFmtId="0" fontId="0" fillId="4" borderId="59" xfId="0" applyFill="1" applyBorder="1" applyAlignment="1">
      <alignment horizontal="center"/>
    </xf>
    <xf numFmtId="164" fontId="0" fillId="4" borderId="60" xfId="6" applyFont="1" applyFill="1" applyBorder="1" applyAlignment="1" applyProtection="1"/>
    <xf numFmtId="164" fontId="0" fillId="4" borderId="61" xfId="6" applyFont="1" applyFill="1" applyBorder="1" applyAlignment="1" applyProtection="1"/>
    <xf numFmtId="164" fontId="0" fillId="4" borderId="62" xfId="6" applyFont="1" applyFill="1" applyBorder="1" applyAlignment="1" applyProtection="1"/>
    <xf numFmtId="164" fontId="0" fillId="4" borderId="36" xfId="7" applyFont="1" applyFill="1" applyBorder="1" applyAlignment="1" applyProtection="1"/>
    <xf numFmtId="0" fontId="0" fillId="0" borderId="14" xfId="0" applyBorder="1" applyAlignment="1">
      <alignment horizontal="center"/>
    </xf>
    <xf numFmtId="2" fontId="0" fillId="0" borderId="36" xfId="0" applyNumberFormat="1" applyBorder="1"/>
    <xf numFmtId="2" fontId="19" fillId="0" borderId="48" xfId="0" applyNumberFormat="1" applyFont="1" applyBorder="1"/>
    <xf numFmtId="2" fontId="19" fillId="0" borderId="41" xfId="0" applyNumberFormat="1" applyFont="1" applyBorder="1"/>
    <xf numFmtId="2" fontId="27" fillId="4" borderId="41" xfId="0" applyNumberFormat="1" applyFont="1" applyFill="1" applyBorder="1"/>
    <xf numFmtId="2" fontId="0" fillId="3" borderId="44" xfId="0" applyNumberFormat="1" applyFill="1" applyBorder="1"/>
    <xf numFmtId="164" fontId="0" fillId="3" borderId="44" xfId="0" applyNumberFormat="1" applyFill="1" applyBorder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73" fontId="0" fillId="0" borderId="13" xfId="6" applyNumberFormat="1" applyFont="1" applyFill="1" applyBorder="1" applyAlignment="1" applyProtection="1"/>
    <xf numFmtId="173" fontId="11" fillId="4" borderId="13" xfId="6" applyNumberFormat="1" applyFont="1" applyFill="1" applyBorder="1" applyAlignment="1" applyProtection="1">
      <alignment horizontal="center" vertical="center" wrapText="1"/>
    </xf>
    <xf numFmtId="173" fontId="11" fillId="2" borderId="24" xfId="6" applyNumberFormat="1" applyFont="1" applyFill="1" applyBorder="1" applyAlignment="1" applyProtection="1"/>
    <xf numFmtId="0" fontId="11" fillId="0" borderId="70" xfId="0" applyFont="1" applyBorder="1"/>
    <xf numFmtId="0" fontId="11" fillId="0" borderId="71" xfId="0" applyFont="1" applyBorder="1"/>
    <xf numFmtId="0" fontId="11" fillId="0" borderId="70" xfId="0" applyFont="1" applyBorder="1" applyAlignment="1">
      <alignment vertic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7" fontId="5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2" fillId="0" borderId="43" xfId="0" applyFont="1" applyBorder="1" applyAlignment="1">
      <alignment horizontal="right" wrapText="1"/>
    </xf>
    <xf numFmtId="0" fontId="10" fillId="0" borderId="63" xfId="0" applyFont="1" applyBorder="1" applyAlignment="1">
      <alignment horizontal="center" wrapText="1"/>
    </xf>
    <xf numFmtId="0" fontId="10" fillId="0" borderId="64" xfId="0" applyFont="1" applyBorder="1" applyAlignment="1">
      <alignment horizontal="center" wrapText="1"/>
    </xf>
    <xf numFmtId="0" fontId="0" fillId="0" borderId="0" xfId="0" applyAlignment="1"/>
    <xf numFmtId="0" fontId="15" fillId="0" borderId="0" xfId="0" applyFont="1" applyAlignment="1">
      <alignment horizontal="center"/>
    </xf>
    <xf numFmtId="2" fontId="11" fillId="0" borderId="43" xfId="0" applyNumberFormat="1" applyFont="1" applyBorder="1" applyAlignment="1">
      <alignment horizontal="center"/>
    </xf>
    <xf numFmtId="0" fontId="16" fillId="2" borderId="8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/>
    </xf>
    <xf numFmtId="0" fontId="11" fillId="0" borderId="8" xfId="0" applyFont="1" applyBorder="1" applyAlignment="1">
      <alignment horizontal="right"/>
    </xf>
    <xf numFmtId="0" fontId="11" fillId="4" borderId="0" xfId="0" applyFont="1" applyFill="1" applyAlignment="1">
      <alignment horizontal="center"/>
    </xf>
    <xf numFmtId="0" fontId="8" fillId="4" borderId="38" xfId="0" applyFont="1" applyFill="1" applyBorder="1" applyAlignment="1">
      <alignment horizontal="center"/>
    </xf>
    <xf numFmtId="0" fontId="8" fillId="4" borderId="39" xfId="0" applyFont="1" applyFill="1" applyBorder="1" applyAlignment="1">
      <alignment horizontal="center"/>
    </xf>
    <xf numFmtId="0" fontId="8" fillId="4" borderId="40" xfId="0" applyFont="1" applyFill="1" applyBorder="1" applyAlignment="1">
      <alignment horizontal="center"/>
    </xf>
    <xf numFmtId="0" fontId="17" fillId="4" borderId="35" xfId="0" applyFont="1" applyFill="1" applyBorder="1" applyAlignment="1">
      <alignment horizontal="center"/>
    </xf>
    <xf numFmtId="0" fontId="17" fillId="4" borderId="0" xfId="0" applyFont="1" applyFill="1" applyAlignment="1">
      <alignment horizontal="center"/>
    </xf>
    <xf numFmtId="0" fontId="17" fillId="4" borderId="41" xfId="0" applyFont="1" applyFill="1" applyBorder="1" applyAlignment="1">
      <alignment horizontal="center"/>
    </xf>
    <xf numFmtId="49" fontId="17" fillId="4" borderId="42" xfId="0" applyNumberFormat="1" applyFont="1" applyFill="1" applyBorder="1" applyAlignment="1">
      <alignment horizontal="center"/>
    </xf>
    <xf numFmtId="49" fontId="17" fillId="4" borderId="43" xfId="0" applyNumberFormat="1" applyFont="1" applyFill="1" applyBorder="1" applyAlignment="1">
      <alignment horizontal="center"/>
    </xf>
    <xf numFmtId="49" fontId="17" fillId="4" borderId="44" xfId="0" applyNumberFormat="1" applyFont="1" applyFill="1" applyBorder="1" applyAlignment="1">
      <alignment horizontal="center"/>
    </xf>
    <xf numFmtId="0" fontId="11" fillId="4" borderId="38" xfId="0" applyFont="1" applyFill="1" applyBorder="1" applyAlignment="1">
      <alignment horizontal="center"/>
    </xf>
    <xf numFmtId="0" fontId="11" fillId="4" borderId="39" xfId="0" applyFont="1" applyFill="1" applyBorder="1" applyAlignment="1">
      <alignment horizontal="center"/>
    </xf>
    <xf numFmtId="0" fontId="11" fillId="4" borderId="65" xfId="0" applyFont="1" applyFill="1" applyBorder="1" applyAlignment="1">
      <alignment horizontal="center"/>
    </xf>
    <xf numFmtId="0" fontId="11" fillId="0" borderId="70" xfId="0" applyFont="1" applyBorder="1" applyAlignment="1"/>
    <xf numFmtId="0" fontId="0" fillId="4" borderId="0" xfId="0" applyFill="1" applyAlignment="1">
      <alignment horizontal="center"/>
    </xf>
    <xf numFmtId="0" fontId="11" fillId="0" borderId="71" xfId="0" applyFont="1" applyBorder="1" applyAlignment="1"/>
    <xf numFmtId="0" fontId="9" fillId="0" borderId="0" xfId="0" applyFont="1" applyAlignment="1">
      <alignment horizontal="center"/>
    </xf>
    <xf numFmtId="14" fontId="0" fillId="0" borderId="10" xfId="0" applyNumberFormat="1" applyBorder="1" applyAlignment="1">
      <alignment horizontal="left"/>
    </xf>
    <xf numFmtId="14" fontId="0" fillId="0" borderId="5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9" xfId="0" applyBorder="1" applyAlignment="1">
      <alignment horizontal="left" vertical="top" wrapText="1"/>
    </xf>
    <xf numFmtId="0" fontId="14" fillId="0" borderId="0" xfId="0" applyFont="1" applyAlignment="1">
      <alignment horizontal="center"/>
    </xf>
    <xf numFmtId="0" fontId="11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23" fillId="0" borderId="0" xfId="0" applyFont="1" applyAlignment="1">
      <alignment horizontal="center" vertical="center" textRotation="180"/>
    </xf>
    <xf numFmtId="0" fontId="25" fillId="0" borderId="0" xfId="0" applyFont="1" applyAlignment="1">
      <alignment horizontal="center" vertical="center" textRotation="180"/>
    </xf>
    <xf numFmtId="0" fontId="11" fillId="2" borderId="25" xfId="0" applyFont="1" applyFill="1" applyBorder="1" applyAlignment="1"/>
    <xf numFmtId="0" fontId="11" fillId="0" borderId="3" xfId="0" applyFont="1" applyBorder="1" applyAlignment="1">
      <alignment horizontal="left"/>
    </xf>
    <xf numFmtId="0" fontId="11" fillId="0" borderId="66" xfId="0" applyFont="1" applyBorder="1" applyAlignment="1">
      <alignment horizontal="left"/>
    </xf>
    <xf numFmtId="0" fontId="11" fillId="0" borderId="32" xfId="0" applyFont="1" applyBorder="1" applyAlignment="1">
      <alignment horizontal="left"/>
    </xf>
    <xf numFmtId="0" fontId="11" fillId="0" borderId="67" xfId="0" applyFont="1" applyBorder="1" applyAlignment="1">
      <alignment horizontal="left"/>
    </xf>
    <xf numFmtId="0" fontId="0" fillId="0" borderId="61" xfId="0" applyBorder="1" applyAlignment="1">
      <alignment horizontal="left"/>
    </xf>
    <xf numFmtId="0" fontId="28" fillId="0" borderId="57" xfId="0" applyFont="1" applyBorder="1" applyAlignment="1">
      <alignment horizontal="left"/>
    </xf>
    <xf numFmtId="0" fontId="28" fillId="0" borderId="68" xfId="0" applyFont="1" applyBorder="1" applyAlignment="1">
      <alignment horizontal="left"/>
    </xf>
    <xf numFmtId="0" fontId="28" fillId="0" borderId="69" xfId="0" applyFont="1" applyBorder="1" applyAlignment="1">
      <alignment horizontal="left"/>
    </xf>
    <xf numFmtId="0" fontId="20" fillId="0" borderId="0" xfId="0" applyFont="1" applyAlignment="1">
      <alignment horizontal="center"/>
    </xf>
    <xf numFmtId="0" fontId="11" fillId="0" borderId="27" xfId="0" applyFon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0" xfId="0" applyAlignment="1">
      <alignment horizontal="left" vertical="top" textRotation="90"/>
    </xf>
    <xf numFmtId="0" fontId="0" fillId="0" borderId="72" xfId="0" applyBorder="1" applyAlignment="1">
      <alignment horizontal="center"/>
    </xf>
    <xf numFmtId="0" fontId="16" fillId="2" borderId="14" xfId="0" applyFont="1" applyFill="1" applyBorder="1" applyAlignment="1">
      <alignment horizontal="center" vertical="center" wrapText="1"/>
    </xf>
    <xf numFmtId="164" fontId="16" fillId="2" borderId="18" xfId="6" applyFont="1" applyFill="1" applyBorder="1" applyAlignment="1" applyProtection="1">
      <alignment vertical="center" wrapText="1"/>
    </xf>
    <xf numFmtId="164" fontId="11" fillId="2" borderId="19" xfId="6" applyFont="1" applyFill="1" applyBorder="1" applyAlignment="1" applyProtection="1">
      <alignment horizontal="center" vertical="center" wrapText="1"/>
    </xf>
    <xf numFmtId="167" fontId="0" fillId="0" borderId="4" xfId="0" applyNumberFormat="1" applyBorder="1" applyAlignment="1">
      <alignment horizontal="center"/>
    </xf>
    <xf numFmtId="0" fontId="0" fillId="4" borderId="4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left" vertical="center" wrapText="1"/>
    </xf>
    <xf numFmtId="164" fontId="0" fillId="0" borderId="4" xfId="6" applyFont="1" applyFill="1" applyBorder="1" applyAlignment="1" applyProtection="1"/>
    <xf numFmtId="164" fontId="0" fillId="0" borderId="7" xfId="6" applyFont="1" applyFill="1" applyBorder="1" applyAlignment="1" applyProtection="1"/>
    <xf numFmtId="166" fontId="0" fillId="0" borderId="30" xfId="0" applyNumberFormat="1" applyBorder="1" applyAlignment="1">
      <alignment horizontal="center"/>
    </xf>
    <xf numFmtId="49" fontId="0" fillId="0" borderId="30" xfId="0" applyNumberFormat="1" applyBorder="1" applyAlignment="1">
      <alignment horizontal="center"/>
    </xf>
    <xf numFmtId="167" fontId="0" fillId="0" borderId="30" xfId="0" applyNumberFormat="1" applyBorder="1" applyAlignment="1">
      <alignment horizontal="center"/>
    </xf>
    <xf numFmtId="0" fontId="0" fillId="4" borderId="30" xfId="0" applyFill="1" applyBorder="1" applyAlignment="1">
      <alignment horizontal="center" vertical="center" wrapText="1"/>
    </xf>
    <xf numFmtId="0" fontId="0" fillId="4" borderId="30" xfId="0" applyFill="1" applyBorder="1" applyAlignment="1">
      <alignment horizontal="left" vertical="center" wrapText="1"/>
    </xf>
    <xf numFmtId="170" fontId="19" fillId="0" borderId="37" xfId="1" applyBorder="1" applyAlignment="1">
      <alignment horizontal="left"/>
    </xf>
  </cellXfs>
  <cellStyles count="8">
    <cellStyle name="Moeda" xfId="1" builtinId="4"/>
    <cellStyle name="Normal" xfId="0" builtinId="0"/>
    <cellStyle name="Normal 2" xfId="2" xr:uid="{00000000-0005-0000-0000-000003000000}"/>
    <cellStyle name="Porcentagem" xfId="3" builtinId="5"/>
    <cellStyle name="Título 1 1" xfId="4" xr:uid="{00000000-0005-0000-0000-000005000000}"/>
    <cellStyle name="Total" xfId="5" builtinId="25" customBuiltin="1"/>
    <cellStyle name="Vírgula" xfId="6" builtinId="3"/>
    <cellStyle name="Vírgula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12</xdr:col>
      <xdr:colOff>9525</xdr:colOff>
      <xdr:row>11</xdr:row>
      <xdr:rowOff>95250</xdr:rowOff>
    </xdr:to>
    <xdr:pic>
      <xdr:nvPicPr>
        <xdr:cNvPr id="2088" name="Imagem 2">
          <a:extLst>
            <a:ext uri="{FF2B5EF4-FFF2-40B4-BE49-F238E27FC236}">
              <a16:creationId xmlns:a16="http://schemas.microsoft.com/office/drawing/2014/main" id="{F99740CD-0658-48AC-B38E-2108C6E22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0"/>
          <a:ext cx="70104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10</xdr:row>
      <xdr:rowOff>28575</xdr:rowOff>
    </xdr:from>
    <xdr:to>
      <xdr:col>9</xdr:col>
      <xdr:colOff>735783</xdr:colOff>
      <xdr:row>14</xdr:row>
      <xdr:rowOff>514350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56EEF12-A3FE-79B2-3095-A3FD3B0E54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1524000"/>
          <a:ext cx="7060383" cy="42957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10</xdr:row>
      <xdr:rowOff>38100</xdr:rowOff>
    </xdr:from>
    <xdr:to>
      <xdr:col>9</xdr:col>
      <xdr:colOff>714376</xdr:colOff>
      <xdr:row>14</xdr:row>
      <xdr:rowOff>672678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C01DC58-3D2F-3585-505C-2F2E6C4FCA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701" y="1533525"/>
          <a:ext cx="7353300" cy="444457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10</xdr:row>
      <xdr:rowOff>19050</xdr:rowOff>
    </xdr:from>
    <xdr:to>
      <xdr:col>6</xdr:col>
      <xdr:colOff>600075</xdr:colOff>
      <xdr:row>15</xdr:row>
      <xdr:rowOff>911157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AD20685-F768-102F-B7C1-92595D9B72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1514475"/>
          <a:ext cx="4448175" cy="547363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9526</xdr:colOff>
      <xdr:row>10</xdr:row>
      <xdr:rowOff>28575</xdr:rowOff>
    </xdr:from>
    <xdr:to>
      <xdr:col>6</xdr:col>
      <xdr:colOff>609601</xdr:colOff>
      <xdr:row>16</xdr:row>
      <xdr:rowOff>1672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86FBCF9-2A60-1A92-E188-D4255B9BBF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6" y="1524000"/>
          <a:ext cx="4457700" cy="547854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19051</xdr:colOff>
      <xdr:row>10</xdr:row>
      <xdr:rowOff>28575</xdr:rowOff>
    </xdr:from>
    <xdr:to>
      <xdr:col>6</xdr:col>
      <xdr:colOff>600075</xdr:colOff>
      <xdr:row>15</xdr:row>
      <xdr:rowOff>906860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234BC3A-28E2-9BE3-690C-8D664B39FB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1" y="1524000"/>
          <a:ext cx="4438649" cy="5459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5"/>
  <sheetViews>
    <sheetView showGridLines="0" workbookViewId="0">
      <selection activeCell="M9" sqref="M9"/>
    </sheetView>
  </sheetViews>
  <sheetFormatPr defaultRowHeight="12.75" x14ac:dyDescent="0.2"/>
  <cols>
    <col min="1" max="1" width="6.42578125" customWidth="1"/>
    <col min="6" max="6" width="11" bestFit="1" customWidth="1"/>
    <col min="9" max="10" width="9.140625" customWidth="1"/>
    <col min="11" max="11" width="11.7109375" customWidth="1"/>
  </cols>
  <sheetData>
    <row r="1" spans="2:12" ht="12.75" customHeight="1" x14ac:dyDescent="0.2"/>
    <row r="2" spans="2:12" ht="12.75" customHeight="1" x14ac:dyDescent="0.2">
      <c r="B2" s="1"/>
      <c r="C2" s="1"/>
    </row>
    <row r="3" spans="2:12" ht="12.75" customHeight="1" x14ac:dyDescent="0.2"/>
    <row r="4" spans="2:12" ht="12.75" customHeight="1" x14ac:dyDescent="0.2"/>
    <row r="5" spans="2:12" ht="12.75" customHeight="1" x14ac:dyDescent="0.2"/>
    <row r="6" spans="2:12" ht="12.75" customHeight="1" x14ac:dyDescent="0.2">
      <c r="C6" s="2"/>
      <c r="D6" s="2"/>
      <c r="E6" s="2"/>
      <c r="F6" s="2"/>
      <c r="G6" s="2"/>
      <c r="H6" s="2"/>
      <c r="I6" s="2"/>
      <c r="J6" s="2"/>
      <c r="K6" s="2"/>
    </row>
    <row r="7" spans="2:12" ht="12.75" customHeight="1" x14ac:dyDescent="0.2"/>
    <row r="8" spans="2:12" ht="12.75" customHeight="1" x14ac:dyDescent="0.2"/>
    <row r="9" spans="2:12" ht="12.75" customHeight="1" x14ac:dyDescent="0.2"/>
    <row r="10" spans="2:12" ht="12.75" customHeight="1" x14ac:dyDescent="0.2"/>
    <row r="11" spans="2:12" ht="12.75" customHeight="1" x14ac:dyDescent="0.2"/>
    <row r="12" spans="2:12" ht="12.75" customHeight="1" x14ac:dyDescent="0.2"/>
    <row r="13" spans="2:12" ht="12.75" customHeight="1" x14ac:dyDescent="0.2"/>
    <row r="14" spans="2:12" ht="12.75" customHeight="1" x14ac:dyDescent="0.2"/>
    <row r="15" spans="2:12" ht="12.75" customHeight="1" x14ac:dyDescent="0.2"/>
    <row r="16" spans="2:12" ht="20.25" x14ac:dyDescent="0.3">
      <c r="B16" s="180" t="s">
        <v>0</v>
      </c>
      <c r="C16" s="180"/>
      <c r="D16" s="180"/>
      <c r="E16" s="180"/>
      <c r="F16" s="180"/>
      <c r="G16" s="180"/>
      <c r="H16" s="180"/>
      <c r="I16" s="180"/>
      <c r="J16" s="180"/>
      <c r="K16" s="180"/>
      <c r="L16" s="180"/>
    </row>
    <row r="17" spans="2:12" ht="20.25" x14ac:dyDescent="0.3">
      <c r="B17" s="180" t="s">
        <v>1</v>
      </c>
      <c r="C17" s="180"/>
      <c r="D17" s="180"/>
      <c r="E17" s="180"/>
      <c r="F17" s="180"/>
      <c r="G17" s="180"/>
      <c r="H17" s="180"/>
      <c r="I17" s="180"/>
      <c r="J17" s="180"/>
      <c r="K17" s="180"/>
      <c r="L17" s="180"/>
    </row>
    <row r="18" spans="2:12" ht="12.75" customHeight="1" x14ac:dyDescent="0.2"/>
    <row r="19" spans="2:12" ht="12.75" customHeight="1" x14ac:dyDescent="0.2"/>
    <row r="20" spans="2:12" ht="20.25" x14ac:dyDescent="0.3">
      <c r="B20" s="181" t="s">
        <v>2</v>
      </c>
      <c r="C20" s="181"/>
      <c r="D20" s="181"/>
      <c r="E20" s="181"/>
      <c r="F20" s="181"/>
      <c r="G20" s="181"/>
      <c r="H20" s="181"/>
      <c r="I20" s="181"/>
      <c r="J20" s="181"/>
      <c r="K20" s="181"/>
      <c r="L20" s="181"/>
    </row>
    <row r="21" spans="2:12" ht="12.75" customHeight="1" x14ac:dyDescent="0.2"/>
    <row r="22" spans="2:12" ht="12.75" customHeight="1" x14ac:dyDescent="0.2"/>
    <row r="23" spans="2:12" ht="12.75" customHeight="1" x14ac:dyDescent="0.2"/>
    <row r="24" spans="2:12" ht="12.75" customHeight="1" x14ac:dyDescent="0.2"/>
    <row r="25" spans="2:12" ht="12.75" customHeight="1" x14ac:dyDescent="0.2"/>
    <row r="26" spans="2:12" ht="15.75" x14ac:dyDescent="0.2">
      <c r="B26" s="178" t="s">
        <v>3</v>
      </c>
      <c r="C26" s="178"/>
      <c r="D26" s="178"/>
      <c r="E26" s="178"/>
      <c r="F26" s="178"/>
      <c r="G26" s="178"/>
      <c r="H26" s="178"/>
      <c r="I26" s="178"/>
      <c r="J26" s="178"/>
      <c r="K26" s="178"/>
      <c r="L26" s="7"/>
    </row>
    <row r="27" spans="2:12" ht="15.75" x14ac:dyDescent="0.25">
      <c r="B27" s="179" t="s">
        <v>4</v>
      </c>
      <c r="C27" s="179"/>
      <c r="D27" s="179"/>
      <c r="E27" s="179"/>
      <c r="F27" s="179"/>
      <c r="G27" s="179"/>
      <c r="H27" s="179"/>
      <c r="I27" s="179"/>
      <c r="J27" s="179"/>
      <c r="K27" s="179"/>
    </row>
    <row r="28" spans="2:12" ht="12.75" customHeight="1" x14ac:dyDescent="0.2"/>
    <row r="29" spans="2:12" ht="12.75" customHeight="1" x14ac:dyDescent="0.2"/>
    <row r="30" spans="2:12" ht="12.75" customHeight="1" x14ac:dyDescent="0.2"/>
    <row r="31" spans="2:12" ht="12.75" customHeight="1" x14ac:dyDescent="0.2"/>
    <row r="32" spans="2:12" ht="12.75" customHeight="1" x14ac:dyDescent="0.2">
      <c r="B32" s="176" t="s">
        <v>5</v>
      </c>
      <c r="C32" s="176"/>
      <c r="D32" s="176"/>
      <c r="E32" s="176"/>
      <c r="F32" s="176"/>
      <c r="G32" s="176"/>
      <c r="H32" s="176"/>
      <c r="I32" s="176"/>
      <c r="J32" s="176"/>
      <c r="K32" s="176"/>
    </row>
    <row r="33" spans="2:11" ht="12.75" customHeight="1" x14ac:dyDescent="0.2">
      <c r="B33" s="176" t="s">
        <v>6</v>
      </c>
      <c r="C33" s="176"/>
      <c r="D33" s="176"/>
      <c r="E33" s="176"/>
      <c r="F33" s="176"/>
      <c r="G33" s="176"/>
      <c r="H33" s="176"/>
      <c r="I33" s="176"/>
      <c r="J33" s="176"/>
      <c r="K33" s="176"/>
    </row>
    <row r="34" spans="2:11" ht="12.75" customHeight="1" x14ac:dyDescent="0.2">
      <c r="B34" s="176" t="s">
        <v>7</v>
      </c>
      <c r="C34" s="176"/>
      <c r="D34" s="176"/>
      <c r="E34" s="176"/>
      <c r="F34" s="176"/>
      <c r="G34" s="176"/>
      <c r="H34" s="176"/>
      <c r="I34" s="176"/>
      <c r="J34" s="176"/>
      <c r="K34" s="176"/>
    </row>
    <row r="35" spans="2:11" ht="12.75" customHeight="1" x14ac:dyDescent="0.2">
      <c r="B35" s="176" t="s">
        <v>8</v>
      </c>
      <c r="C35" s="176"/>
      <c r="D35" s="176"/>
      <c r="E35" s="176"/>
      <c r="F35" s="176"/>
      <c r="G35" s="176"/>
      <c r="H35" s="176"/>
      <c r="I35" s="176"/>
      <c r="J35" s="176"/>
      <c r="K35" s="176"/>
    </row>
    <row r="36" spans="2:11" ht="12.75" customHeight="1" x14ac:dyDescent="0.2"/>
    <row r="37" spans="2:11" ht="12.75" customHeight="1" x14ac:dyDescent="0.2"/>
    <row r="38" spans="2:11" ht="12.75" customHeight="1" x14ac:dyDescent="0.2"/>
    <row r="39" spans="2:11" ht="12.75" customHeight="1" x14ac:dyDescent="0.2"/>
    <row r="40" spans="2:11" ht="12.75" customHeight="1" x14ac:dyDescent="0.2"/>
    <row r="41" spans="2:11" ht="12.75" customHeight="1" x14ac:dyDescent="0.2">
      <c r="B41" s="177" t="s">
        <v>9</v>
      </c>
      <c r="C41" s="177"/>
      <c r="D41" s="177"/>
      <c r="E41" s="177"/>
      <c r="F41" s="177"/>
      <c r="G41" s="177" t="s">
        <v>9</v>
      </c>
      <c r="H41" s="177"/>
      <c r="I41" s="177"/>
      <c r="J41" s="177"/>
      <c r="K41" s="177"/>
    </row>
    <row r="42" spans="2:11" ht="12.75" customHeight="1" x14ac:dyDescent="0.2">
      <c r="B42" s="174" t="s">
        <v>10</v>
      </c>
      <c r="C42" s="174"/>
      <c r="D42" s="174"/>
      <c r="E42" s="174"/>
      <c r="F42" s="174"/>
      <c r="G42" s="174" t="s">
        <v>11</v>
      </c>
      <c r="H42" s="174"/>
      <c r="I42" s="174"/>
      <c r="J42" s="174"/>
      <c r="K42" s="174"/>
    </row>
    <row r="43" spans="2:11" ht="12.75" customHeight="1" x14ac:dyDescent="0.2">
      <c r="B43" s="174" t="s">
        <v>12</v>
      </c>
      <c r="C43" s="174"/>
      <c r="D43" s="174"/>
      <c r="E43" s="174"/>
      <c r="F43" s="174"/>
      <c r="G43" s="174" t="s">
        <v>13</v>
      </c>
      <c r="H43" s="174"/>
      <c r="I43" s="174"/>
      <c r="J43" s="174"/>
      <c r="K43" s="174"/>
    </row>
    <row r="44" spans="2:11" ht="12.75" customHeight="1" x14ac:dyDescent="0.2">
      <c r="B44" s="167"/>
      <c r="C44" s="167"/>
      <c r="D44" s="167"/>
      <c r="E44" s="167"/>
      <c r="F44" s="167"/>
      <c r="G44" s="167"/>
      <c r="H44" s="167"/>
      <c r="I44" s="167"/>
      <c r="J44" s="167"/>
      <c r="K44" s="167"/>
    </row>
    <row r="45" spans="2:11" ht="12.75" customHeight="1" x14ac:dyDescent="0.2">
      <c r="B45" s="167"/>
      <c r="C45" s="167"/>
      <c r="D45" s="167"/>
      <c r="E45" s="167"/>
      <c r="F45" s="167"/>
      <c r="G45" s="167"/>
      <c r="H45" s="167"/>
      <c r="I45" s="167"/>
      <c r="J45" s="167"/>
      <c r="K45" s="167"/>
    </row>
    <row r="46" spans="2:11" ht="12.75" customHeight="1" x14ac:dyDescent="0.2">
      <c r="B46" s="167"/>
      <c r="C46" s="167"/>
      <c r="D46" s="167"/>
      <c r="E46" s="167"/>
      <c r="F46" s="167"/>
      <c r="G46" s="167"/>
      <c r="H46" s="167"/>
      <c r="I46" s="167"/>
      <c r="J46" s="167"/>
      <c r="K46" s="167"/>
    </row>
    <row r="47" spans="2:11" ht="12.75" customHeight="1" x14ac:dyDescent="0.2">
      <c r="B47" s="167"/>
      <c r="C47" s="167"/>
      <c r="D47" s="167"/>
      <c r="E47" s="167"/>
      <c r="F47" s="167"/>
      <c r="G47" s="167"/>
      <c r="H47" s="167"/>
      <c r="I47" s="167"/>
      <c r="J47" s="167"/>
      <c r="K47" s="167"/>
    </row>
    <row r="48" spans="2:11" ht="12.75" customHeight="1" x14ac:dyDescent="0.2">
      <c r="B48" s="167"/>
      <c r="C48" s="167"/>
      <c r="D48" s="167"/>
      <c r="E48" s="167"/>
      <c r="F48" s="167"/>
      <c r="G48" s="167"/>
      <c r="H48" s="167"/>
      <c r="I48" s="167"/>
      <c r="J48" s="167"/>
      <c r="K48" s="167"/>
    </row>
    <row r="49" spans="3:7" ht="12.75" customHeight="1" x14ac:dyDescent="0.2">
      <c r="F49" t="s">
        <v>14</v>
      </c>
    </row>
    <row r="50" spans="3:7" ht="12.75" customHeight="1" x14ac:dyDescent="0.2">
      <c r="F50" s="7" t="s">
        <v>15</v>
      </c>
      <c r="G50" s="7"/>
    </row>
    <row r="51" spans="3:7" ht="12.75" customHeight="1" x14ac:dyDescent="0.2">
      <c r="F51" s="7" t="s">
        <v>16</v>
      </c>
      <c r="G51" s="7"/>
    </row>
    <row r="52" spans="3:7" ht="12.75" customHeight="1" x14ac:dyDescent="0.2"/>
    <row r="53" spans="3:7" ht="12.75" customHeight="1" x14ac:dyDescent="0.2"/>
    <row r="54" spans="3:7" ht="12.75" customHeight="1" x14ac:dyDescent="0.2"/>
    <row r="55" spans="3:7" ht="12.75" customHeight="1" x14ac:dyDescent="0.2"/>
    <row r="56" spans="3:7" ht="12.75" customHeight="1" x14ac:dyDescent="0.2"/>
    <row r="57" spans="3:7" ht="12.75" customHeight="1" x14ac:dyDescent="0.2"/>
    <row r="58" spans="3:7" ht="12.75" customHeight="1" x14ac:dyDescent="0.2"/>
    <row r="59" spans="3:7" ht="12.75" customHeight="1" x14ac:dyDescent="0.2"/>
    <row r="60" spans="3:7" ht="12.75" customHeight="1" x14ac:dyDescent="0.2"/>
    <row r="61" spans="3:7" ht="12.75" customHeight="1" x14ac:dyDescent="0.2"/>
    <row r="62" spans="3:7" ht="12.75" customHeight="1" x14ac:dyDescent="0.2">
      <c r="C62" t="s">
        <v>17</v>
      </c>
    </row>
    <row r="63" spans="3:7" ht="12.75" customHeight="1" x14ac:dyDescent="0.2"/>
    <row r="64" spans="3:7" ht="12.75" customHeight="1" x14ac:dyDescent="0.2"/>
    <row r="65" spans="2:11" ht="16.5" customHeight="1" x14ac:dyDescent="0.2">
      <c r="B65" s="175"/>
      <c r="C65" s="175"/>
      <c r="D65" s="175"/>
      <c r="E65" s="175"/>
      <c r="F65" s="175"/>
      <c r="G65" s="175"/>
      <c r="H65" s="175"/>
      <c r="I65" s="175"/>
      <c r="J65" s="175"/>
      <c r="K65" s="3"/>
    </row>
  </sheetData>
  <mergeCells count="16">
    <mergeCell ref="B26:K26"/>
    <mergeCell ref="B27:K27"/>
    <mergeCell ref="B32:K32"/>
    <mergeCell ref="B33:K33"/>
    <mergeCell ref="B16:L16"/>
    <mergeCell ref="B17:L17"/>
    <mergeCell ref="B20:L20"/>
    <mergeCell ref="B43:F43"/>
    <mergeCell ref="G43:K43"/>
    <mergeCell ref="B65:J65"/>
    <mergeCell ref="B34:K34"/>
    <mergeCell ref="B35:K35"/>
    <mergeCell ref="B41:F41"/>
    <mergeCell ref="G41:K41"/>
    <mergeCell ref="B42:F42"/>
    <mergeCell ref="G42:K42"/>
  </mergeCells>
  <pageMargins left="0.25" right="0.25" top="0.75" bottom="0.75" header="0.3" footer="0.3"/>
  <pageSetup paperSize="9" scale="83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K58"/>
  <sheetViews>
    <sheetView showGridLines="0" workbookViewId="0">
      <selection activeCell="H26" sqref="H26"/>
    </sheetView>
  </sheetViews>
  <sheetFormatPr defaultColWidth="9" defaultRowHeight="12.75" x14ac:dyDescent="0.2"/>
  <cols>
    <col min="1" max="1" width="3.28515625" customWidth="1"/>
    <col min="2" max="2" width="22.28515625" customWidth="1"/>
    <col min="3" max="3" width="11.42578125" customWidth="1"/>
    <col min="4" max="4" width="12.5703125" customWidth="1"/>
    <col min="5" max="5" width="11.5703125" customWidth="1"/>
    <col min="6" max="6" width="10.140625" customWidth="1"/>
    <col min="7" max="7" width="10" customWidth="1"/>
    <col min="8" max="8" width="13.42578125" customWidth="1"/>
    <col min="9" max="9" width="11.42578125" customWidth="1"/>
    <col min="10" max="10" width="13.7109375" customWidth="1"/>
    <col min="11" max="11" width="12.5703125" style="4" customWidth="1"/>
  </cols>
  <sheetData>
    <row r="1" spans="2:10" x14ac:dyDescent="0.2">
      <c r="C1" s="5"/>
    </row>
    <row r="3" spans="2:10" ht="15.75" x14ac:dyDescent="0.25">
      <c r="B3" s="184" t="s">
        <v>18</v>
      </c>
      <c r="C3" s="184"/>
      <c r="D3" s="184"/>
      <c r="E3" s="184"/>
      <c r="F3" s="184"/>
      <c r="G3" s="184"/>
      <c r="H3" s="184"/>
      <c r="I3" s="184"/>
      <c r="J3" s="6"/>
    </row>
    <row r="5" spans="2:10" x14ac:dyDescent="0.2">
      <c r="B5" s="185" t="s">
        <v>19</v>
      </c>
      <c r="C5" s="185"/>
      <c r="D5" s="185"/>
      <c r="E5" s="185"/>
      <c r="F5" s="185"/>
      <c r="G5" s="185"/>
      <c r="H5" s="185"/>
      <c r="I5" s="185"/>
    </row>
    <row r="6" spans="2:10" x14ac:dyDescent="0.2">
      <c r="B6" s="7"/>
      <c r="C6" s="7" t="s">
        <v>20</v>
      </c>
      <c r="D6" s="7"/>
      <c r="E6" s="8">
        <v>44562</v>
      </c>
      <c r="F6" s="8">
        <v>44592</v>
      </c>
      <c r="G6" s="8"/>
      <c r="H6" s="7"/>
      <c r="I6" s="7"/>
    </row>
    <row r="8" spans="2:10" x14ac:dyDescent="0.2">
      <c r="B8" t="s">
        <v>21</v>
      </c>
      <c r="H8" s="9">
        <v>287231.37</v>
      </c>
    </row>
    <row r="9" spans="2:10" x14ac:dyDescent="0.2">
      <c r="H9" s="10"/>
    </row>
    <row r="10" spans="2:10" x14ac:dyDescent="0.2">
      <c r="B10" t="s">
        <v>22</v>
      </c>
      <c r="H10" s="10" t="s">
        <v>23</v>
      </c>
    </row>
    <row r="11" spans="2:10" x14ac:dyDescent="0.2">
      <c r="H11" s="10"/>
    </row>
    <row r="12" spans="2:10" x14ac:dyDescent="0.2">
      <c r="B12" t="s">
        <v>24</v>
      </c>
      <c r="H12" s="10" t="s">
        <v>25</v>
      </c>
    </row>
    <row r="13" spans="2:10" x14ac:dyDescent="0.2">
      <c r="H13" s="10"/>
    </row>
    <row r="14" spans="2:10" x14ac:dyDescent="0.2">
      <c r="B14" t="s">
        <v>26</v>
      </c>
      <c r="H14" s="11" t="s">
        <v>27</v>
      </c>
    </row>
    <row r="15" spans="2:10" x14ac:dyDescent="0.2">
      <c r="H15" s="10"/>
    </row>
    <row r="16" spans="2:10" x14ac:dyDescent="0.2">
      <c r="B16" t="s">
        <v>28</v>
      </c>
      <c r="H16" s="10" t="s">
        <v>29</v>
      </c>
    </row>
    <row r="18" spans="2:10" ht="18.75" customHeight="1" x14ac:dyDescent="0.2">
      <c r="B18" s="186" t="s">
        <v>30</v>
      </c>
      <c r="C18" s="186"/>
      <c r="D18" s="186"/>
      <c r="E18" s="186"/>
      <c r="F18" s="186"/>
      <c r="G18" s="186"/>
      <c r="H18" s="186"/>
      <c r="I18" s="186"/>
    </row>
    <row r="19" spans="2:10" ht="18.75" customHeight="1" thickBot="1" x14ac:dyDescent="0.25">
      <c r="B19" s="12"/>
      <c r="C19" s="12"/>
      <c r="D19" s="12"/>
      <c r="E19" s="12"/>
      <c r="F19" s="12"/>
      <c r="G19" s="12"/>
      <c r="H19" s="187" t="s">
        <v>31</v>
      </c>
      <c r="I19" s="187"/>
    </row>
    <row r="20" spans="2:10" ht="13.5" customHeight="1" thickBot="1" x14ac:dyDescent="0.25">
      <c r="B20" s="188" t="s">
        <v>32</v>
      </c>
      <c r="C20" s="188"/>
      <c r="D20" s="188"/>
      <c r="E20" s="188"/>
      <c r="F20" s="189"/>
      <c r="G20" s="188"/>
      <c r="H20" s="188"/>
      <c r="I20" s="188"/>
    </row>
    <row r="21" spans="2:10" ht="57" customHeight="1" x14ac:dyDescent="0.2">
      <c r="B21" s="13" t="s">
        <v>33</v>
      </c>
      <c r="C21" s="14" t="s">
        <v>34</v>
      </c>
      <c r="D21" s="15" t="s">
        <v>35</v>
      </c>
      <c r="E21" s="15" t="s">
        <v>36</v>
      </c>
      <c r="F21" s="83" t="s">
        <v>37</v>
      </c>
      <c r="G21" s="16" t="s">
        <v>38</v>
      </c>
      <c r="H21" s="14" t="s">
        <v>39</v>
      </c>
      <c r="I21" s="17" t="s">
        <v>40</v>
      </c>
      <c r="J21" s="18"/>
    </row>
    <row r="22" spans="2:10" ht="28.5" customHeight="1" x14ac:dyDescent="0.2">
      <c r="B22" s="19" t="s">
        <v>41</v>
      </c>
      <c r="C22" s="20">
        <v>42707.29</v>
      </c>
      <c r="D22" s="21"/>
      <c r="E22" s="22">
        <f>+D22+C22</f>
        <v>42707.29</v>
      </c>
      <c r="F22" s="80"/>
      <c r="G22" s="23"/>
      <c r="H22" s="20"/>
      <c r="I22" s="24">
        <f>E22-G22+H22</f>
        <v>42707.29</v>
      </c>
    </row>
    <row r="23" spans="2:10" ht="28.5" customHeight="1" x14ac:dyDescent="0.2">
      <c r="B23" s="19" t="s">
        <v>42</v>
      </c>
      <c r="C23" s="20">
        <v>23185.89</v>
      </c>
      <c r="D23" s="21"/>
      <c r="E23" s="22">
        <f>+D23+C23</f>
        <v>23185.89</v>
      </c>
      <c r="F23" s="80"/>
      <c r="G23" s="23">
        <v>2927.36</v>
      </c>
      <c r="H23" s="20"/>
      <c r="I23" s="24">
        <f>E23-G23+H23</f>
        <v>20258.53</v>
      </c>
    </row>
    <row r="24" spans="2:10" ht="28.5" customHeight="1" x14ac:dyDescent="0.2">
      <c r="B24" s="26" t="s">
        <v>43</v>
      </c>
      <c r="C24" s="20">
        <v>23283.63</v>
      </c>
      <c r="D24" s="21">
        <v>-104.9</v>
      </c>
      <c r="E24" s="22">
        <f>+D24+C24</f>
        <v>23178.73</v>
      </c>
      <c r="F24" s="80"/>
      <c r="G24" s="23"/>
      <c r="H24" s="20"/>
      <c r="I24" s="24">
        <f>E24-F24-G24+H24</f>
        <v>23178.73</v>
      </c>
    </row>
    <row r="25" spans="2:10" ht="28.5" customHeight="1" thickBot="1" x14ac:dyDescent="0.25">
      <c r="B25" s="27" t="s">
        <v>44</v>
      </c>
      <c r="C25" s="20">
        <v>199695.43</v>
      </c>
      <c r="D25" s="28"/>
      <c r="E25" s="29">
        <f>+D25+C25</f>
        <v>199695.43</v>
      </c>
      <c r="F25" s="81"/>
      <c r="G25" s="30"/>
      <c r="H25" s="31">
        <v>1691.22</v>
      </c>
      <c r="I25" s="32">
        <f>E25-F25-G25+H25</f>
        <v>201386.65</v>
      </c>
    </row>
    <row r="26" spans="2:10" ht="28.5" customHeight="1" thickBot="1" x14ac:dyDescent="0.25">
      <c r="B26" s="33" t="s">
        <v>45</v>
      </c>
      <c r="C26" s="34">
        <f t="shared" ref="C26:I26" si="0">SUM(C22:C25)</f>
        <v>288872.24</v>
      </c>
      <c r="D26" s="34">
        <f t="shared" si="0"/>
        <v>-104.9</v>
      </c>
      <c r="E26" s="35">
        <f t="shared" si="0"/>
        <v>288767.33999999997</v>
      </c>
      <c r="F26" s="145">
        <f t="shared" si="0"/>
        <v>0</v>
      </c>
      <c r="G26" s="36">
        <f t="shared" si="0"/>
        <v>2927.36</v>
      </c>
      <c r="H26" s="34">
        <f t="shared" si="0"/>
        <v>1691.22</v>
      </c>
      <c r="I26" s="37">
        <f t="shared" si="0"/>
        <v>287531.2</v>
      </c>
      <c r="J26" s="25"/>
    </row>
    <row r="27" spans="2:10" ht="14.25" customHeight="1" x14ac:dyDescent="0.2">
      <c r="B27" s="7"/>
      <c r="C27" s="38"/>
      <c r="D27" s="38"/>
      <c r="E27" s="38"/>
      <c r="F27" s="82"/>
      <c r="G27" s="38"/>
      <c r="H27" s="38"/>
      <c r="I27" s="38"/>
      <c r="J27" s="25"/>
    </row>
    <row r="28" spans="2:10" ht="15.75" customHeight="1" x14ac:dyDescent="0.2">
      <c r="B28" s="7" t="s">
        <v>46</v>
      </c>
      <c r="J28" s="25"/>
    </row>
    <row r="29" spans="2:10" ht="17.25" customHeight="1" x14ac:dyDescent="0.2">
      <c r="B29" s="182"/>
      <c r="C29" s="182"/>
      <c r="D29" s="182"/>
      <c r="E29" s="182"/>
      <c r="F29" s="182"/>
      <c r="G29" s="182"/>
      <c r="H29" s="182"/>
      <c r="I29" s="182"/>
      <c r="J29" s="25"/>
    </row>
    <row r="30" spans="2:10" x14ac:dyDescent="0.2">
      <c r="B30" s="39"/>
      <c r="C30" s="40"/>
      <c r="D30" s="40"/>
      <c r="J30" s="25"/>
    </row>
    <row r="31" spans="2:10" x14ac:dyDescent="0.2">
      <c r="B31" s="39"/>
      <c r="C31" s="41"/>
      <c r="D31" s="40"/>
      <c r="J31" s="25" t="s">
        <v>47</v>
      </c>
    </row>
    <row r="32" spans="2:10" x14ac:dyDescent="0.2">
      <c r="B32" s="39"/>
      <c r="C32" s="42"/>
      <c r="D32" s="40"/>
      <c r="I32" s="25"/>
      <c r="J32" s="25"/>
    </row>
    <row r="33" spans="2:9" x14ac:dyDescent="0.2">
      <c r="B33" s="87"/>
      <c r="C33" s="41"/>
      <c r="I33" s="25"/>
    </row>
    <row r="34" spans="2:9" x14ac:dyDescent="0.2">
      <c r="B34" s="43"/>
      <c r="C34" s="41"/>
      <c r="I34" s="25"/>
    </row>
    <row r="35" spans="2:9" x14ac:dyDescent="0.2">
      <c r="B35" s="43"/>
      <c r="C35" s="41"/>
      <c r="I35" s="25"/>
    </row>
    <row r="36" spans="2:9" x14ac:dyDescent="0.2">
      <c r="B36" s="43"/>
      <c r="C36" s="41"/>
      <c r="I36" s="25"/>
    </row>
    <row r="37" spans="2:9" x14ac:dyDescent="0.2">
      <c r="B37" s="177" t="s">
        <v>48</v>
      </c>
      <c r="C37" s="177"/>
      <c r="D37" s="177"/>
      <c r="E37" s="177"/>
      <c r="F37" s="177"/>
      <c r="G37" s="177"/>
      <c r="H37" s="177"/>
      <c r="I37" s="177"/>
    </row>
    <row r="38" spans="2:9" x14ac:dyDescent="0.2">
      <c r="B38" s="3"/>
      <c r="C38" s="3"/>
      <c r="D38" s="3"/>
      <c r="E38" s="3"/>
      <c r="F38" s="3"/>
      <c r="G38" s="3"/>
      <c r="H38" s="3"/>
      <c r="I38" s="3"/>
    </row>
    <row r="39" spans="2:9" x14ac:dyDescent="0.2">
      <c r="B39" s="3"/>
      <c r="C39" s="3"/>
      <c r="D39" s="3"/>
      <c r="E39" s="3"/>
      <c r="F39" s="3"/>
      <c r="G39" s="3"/>
      <c r="H39" s="3"/>
      <c r="I39" s="3"/>
    </row>
    <row r="40" spans="2:9" x14ac:dyDescent="0.2">
      <c r="B40" s="3"/>
      <c r="C40" s="3"/>
      <c r="D40" s="3"/>
      <c r="E40" s="3"/>
      <c r="F40" s="3"/>
      <c r="G40" s="3"/>
      <c r="H40" s="3"/>
      <c r="I40" s="3"/>
    </row>
    <row r="42" spans="2:9" x14ac:dyDescent="0.2">
      <c r="B42" s="177" t="s">
        <v>49</v>
      </c>
      <c r="C42" s="177"/>
      <c r="D42" s="177"/>
      <c r="F42" s="177" t="s">
        <v>50</v>
      </c>
      <c r="G42" s="177"/>
      <c r="H42" s="177"/>
    </row>
    <row r="43" spans="2:9" x14ac:dyDescent="0.2">
      <c r="B43" s="177" t="s">
        <v>51</v>
      </c>
      <c r="C43" s="177"/>
      <c r="D43" s="177"/>
      <c r="F43" s="183" t="s">
        <v>52</v>
      </c>
      <c r="G43" s="183"/>
      <c r="H43" s="183"/>
    </row>
    <row r="44" spans="2:9" x14ac:dyDescent="0.2">
      <c r="B44" s="177" t="s">
        <v>53</v>
      </c>
      <c r="C44" s="177"/>
      <c r="D44" s="177"/>
      <c r="F44" s="177" t="s">
        <v>13</v>
      </c>
      <c r="G44" s="177"/>
      <c r="H44" s="177"/>
    </row>
    <row r="45" spans="2:9" x14ac:dyDescent="0.2">
      <c r="B45" s="3"/>
      <c r="C45" s="3"/>
      <c r="D45" s="3"/>
      <c r="E45" s="3"/>
      <c r="F45" s="3"/>
      <c r="G45" s="3"/>
      <c r="H45" s="3"/>
      <c r="I45" s="3"/>
    </row>
    <row r="46" spans="2:9" x14ac:dyDescent="0.2">
      <c r="B46" s="3"/>
      <c r="C46" s="3"/>
      <c r="D46" s="3"/>
      <c r="E46" s="3"/>
      <c r="F46" s="3"/>
      <c r="G46" s="3"/>
      <c r="H46" s="3"/>
      <c r="I46" s="3"/>
    </row>
    <row r="47" spans="2:9" x14ac:dyDescent="0.2">
      <c r="B47" s="3"/>
      <c r="C47" s="3"/>
      <c r="D47" s="3"/>
      <c r="E47" s="3"/>
      <c r="F47" s="3"/>
      <c r="G47" s="3"/>
      <c r="H47" s="3"/>
      <c r="I47" s="3"/>
    </row>
    <row r="50" spans="2:10" x14ac:dyDescent="0.2">
      <c r="D50" s="177" t="s">
        <v>49</v>
      </c>
      <c r="E50" s="177"/>
      <c r="F50" s="177"/>
    </row>
    <row r="51" spans="2:10" x14ac:dyDescent="0.2">
      <c r="D51" s="177" t="s">
        <v>15</v>
      </c>
      <c r="E51" s="177"/>
      <c r="F51" s="177"/>
    </row>
    <row r="52" spans="2:10" x14ac:dyDescent="0.2">
      <c r="D52" s="177" t="s">
        <v>16</v>
      </c>
      <c r="E52" s="177"/>
      <c r="F52" s="177"/>
    </row>
    <row r="53" spans="2:10" x14ac:dyDescent="0.2">
      <c r="H53" s="10"/>
      <c r="I53" s="10"/>
    </row>
    <row r="54" spans="2:10" x14ac:dyDescent="0.2">
      <c r="H54" s="10"/>
      <c r="I54" s="10"/>
    </row>
    <row r="55" spans="2:10" x14ac:dyDescent="0.2">
      <c r="H55" s="10"/>
      <c r="I55" s="10"/>
    </row>
    <row r="56" spans="2:10" x14ac:dyDescent="0.2">
      <c r="H56" s="10"/>
      <c r="I56" s="10"/>
    </row>
    <row r="57" spans="2:10" x14ac:dyDescent="0.2">
      <c r="H57" s="10"/>
      <c r="I57" s="10"/>
    </row>
    <row r="58" spans="2:10" x14ac:dyDescent="0.2">
      <c r="B58" s="177" t="s">
        <v>54</v>
      </c>
      <c r="C58" s="177"/>
      <c r="D58" s="177"/>
      <c r="E58" s="177"/>
      <c r="F58" s="177"/>
      <c r="G58" s="177"/>
      <c r="H58" s="177"/>
      <c r="I58" s="177"/>
      <c r="J58" s="44"/>
    </row>
  </sheetData>
  <mergeCells count="17">
    <mergeCell ref="B3:I3"/>
    <mergeCell ref="B5:I5"/>
    <mergeCell ref="B18:I18"/>
    <mergeCell ref="H19:I19"/>
    <mergeCell ref="B20:I20"/>
    <mergeCell ref="B29:I29"/>
    <mergeCell ref="B42:D42"/>
    <mergeCell ref="F42:H42"/>
    <mergeCell ref="F44:H44"/>
    <mergeCell ref="B58:I58"/>
    <mergeCell ref="B37:I37"/>
    <mergeCell ref="D51:F51"/>
    <mergeCell ref="D52:F52"/>
    <mergeCell ref="D50:F50"/>
    <mergeCell ref="B43:D43"/>
    <mergeCell ref="F43:H43"/>
    <mergeCell ref="B44:D44"/>
  </mergeCells>
  <printOptions horizontalCentered="1" verticalCentered="1"/>
  <pageMargins left="0.31527777777777777" right="0.27569444444444446" top="0.78749999999999998" bottom="0.86597222222222225" header="0.51180555555555562" footer="0.51180555555555562"/>
  <pageSetup paperSize="9" scale="86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O62"/>
  <sheetViews>
    <sheetView showGridLines="0" workbookViewId="0">
      <selection activeCell="F22" sqref="F22"/>
    </sheetView>
  </sheetViews>
  <sheetFormatPr defaultColWidth="9" defaultRowHeight="12.75" x14ac:dyDescent="0.2"/>
  <cols>
    <col min="2" max="2" width="4.140625" style="3" customWidth="1"/>
    <col min="3" max="3" width="9.140625" style="45" customWidth="1"/>
    <col min="4" max="4" width="10" style="46" customWidth="1"/>
    <col min="5" max="5" width="12.5703125" style="46" customWidth="1"/>
    <col min="6" max="6" width="40" bestFit="1" customWidth="1"/>
    <col min="7" max="9" width="12.85546875" style="4" customWidth="1"/>
    <col min="11" max="11" width="9.85546875" style="4" customWidth="1"/>
    <col min="12" max="12" width="9.28515625" customWidth="1"/>
    <col min="15" max="15" width="9.5703125" customWidth="1"/>
  </cols>
  <sheetData>
    <row r="1" spans="2:10" ht="15.75" x14ac:dyDescent="0.25">
      <c r="B1" s="184" t="s">
        <v>55</v>
      </c>
      <c r="C1" s="184"/>
      <c r="D1" s="184"/>
      <c r="E1" s="184"/>
      <c r="F1" s="184"/>
      <c r="G1" s="184"/>
      <c r="H1" s="184"/>
      <c r="I1" s="184"/>
    </row>
    <row r="3" spans="2:10" ht="15.75" customHeight="1" x14ac:dyDescent="0.2">
      <c r="B3" s="191" t="s">
        <v>56</v>
      </c>
      <c r="C3" s="191"/>
      <c r="D3" s="191"/>
      <c r="E3" s="191"/>
      <c r="F3" s="191"/>
      <c r="G3" s="191"/>
      <c r="H3" s="191"/>
      <c r="I3" s="191"/>
    </row>
    <row r="4" spans="2:10" ht="15.75" customHeight="1" thickBot="1" x14ac:dyDescent="0.25">
      <c r="B4" s="192" t="s">
        <v>57</v>
      </c>
      <c r="C4" s="192"/>
      <c r="D4" s="192"/>
      <c r="E4" s="192"/>
      <c r="F4" s="192"/>
      <c r="G4" s="192"/>
      <c r="H4" s="192"/>
      <c r="I4" s="192"/>
    </row>
    <row r="5" spans="2:10" ht="20.25" customHeight="1" x14ac:dyDescent="0.2">
      <c r="B5" s="47" t="s">
        <v>58</v>
      </c>
      <c r="C5" s="48" t="s">
        <v>59</v>
      </c>
      <c r="D5" s="49" t="s">
        <v>60</v>
      </c>
      <c r="E5" s="49" t="s">
        <v>61</v>
      </c>
      <c r="F5" s="50" t="s">
        <v>62</v>
      </c>
      <c r="G5" s="51" t="s">
        <v>63</v>
      </c>
      <c r="H5" s="51" t="s">
        <v>63</v>
      </c>
      <c r="I5" s="52" t="s">
        <v>63</v>
      </c>
    </row>
    <row r="6" spans="2:10" ht="18" customHeight="1" x14ac:dyDescent="0.2">
      <c r="B6" s="193" t="s">
        <v>64</v>
      </c>
      <c r="C6" s="193"/>
      <c r="D6" s="193"/>
      <c r="E6" s="193"/>
      <c r="F6" s="193"/>
      <c r="G6" s="53"/>
      <c r="H6" s="53"/>
      <c r="I6" s="54">
        <f>SUM(H16:H16)</f>
        <v>0</v>
      </c>
    </row>
    <row r="7" spans="2:10" ht="15" customHeight="1" x14ac:dyDescent="0.2">
      <c r="B7" s="55"/>
      <c r="C7" s="56"/>
      <c r="D7" s="57"/>
      <c r="E7" s="57"/>
      <c r="F7" s="79"/>
      <c r="G7" s="20"/>
      <c r="H7" s="20"/>
      <c r="I7" s="24"/>
      <c r="J7" s="25"/>
    </row>
    <row r="8" spans="2:10" ht="15" customHeight="1" x14ac:dyDescent="0.2">
      <c r="B8" s="55"/>
      <c r="C8" s="56"/>
      <c r="D8" s="57"/>
      <c r="E8" s="57"/>
      <c r="F8" s="79"/>
      <c r="G8" s="20"/>
      <c r="H8" s="20"/>
      <c r="I8" s="24"/>
      <c r="J8" s="25"/>
    </row>
    <row r="9" spans="2:10" ht="15" customHeight="1" x14ac:dyDescent="0.2">
      <c r="B9" s="55"/>
      <c r="C9" s="56"/>
      <c r="D9" s="57"/>
      <c r="E9" s="57"/>
      <c r="F9" s="79"/>
      <c r="G9" s="20"/>
      <c r="H9" s="20"/>
      <c r="I9" s="24"/>
      <c r="J9" s="25"/>
    </row>
    <row r="10" spans="2:10" ht="15" customHeight="1" x14ac:dyDescent="0.2">
      <c r="B10" s="55"/>
      <c r="C10" s="56"/>
      <c r="D10" s="57"/>
      <c r="E10" s="57"/>
      <c r="F10" s="77"/>
      <c r="G10" s="20"/>
      <c r="H10" s="20"/>
      <c r="I10" s="24"/>
      <c r="J10" s="25"/>
    </row>
    <row r="11" spans="2:10" ht="15" customHeight="1" x14ac:dyDescent="0.2">
      <c r="B11" s="55"/>
      <c r="C11" s="56"/>
      <c r="D11" s="57"/>
      <c r="E11" s="57"/>
      <c r="F11" s="77"/>
      <c r="G11" s="20"/>
      <c r="H11" s="20"/>
      <c r="I11" s="24"/>
      <c r="J11" s="25"/>
    </row>
    <row r="12" spans="2:10" ht="15" customHeight="1" x14ac:dyDescent="0.2">
      <c r="B12" s="55"/>
      <c r="C12" s="56"/>
      <c r="D12" s="57"/>
      <c r="E12" s="57"/>
      <c r="F12" s="58"/>
      <c r="G12" s="20"/>
      <c r="H12" s="20"/>
      <c r="I12" s="24"/>
      <c r="J12" s="25"/>
    </row>
    <row r="13" spans="2:10" ht="15" customHeight="1" x14ac:dyDescent="0.2">
      <c r="B13" s="55"/>
      <c r="C13" s="56"/>
      <c r="D13" s="57"/>
      <c r="E13" s="57"/>
      <c r="F13" s="58"/>
      <c r="G13" s="20"/>
      <c r="H13" s="20"/>
      <c r="I13" s="24"/>
      <c r="J13" s="25"/>
    </row>
    <row r="14" spans="2:10" ht="15" customHeight="1" x14ac:dyDescent="0.2">
      <c r="B14" s="55"/>
      <c r="C14" s="56"/>
      <c r="D14" s="57"/>
      <c r="E14" s="57"/>
      <c r="F14" s="58"/>
      <c r="G14" s="20"/>
      <c r="H14" s="20"/>
      <c r="I14" s="24"/>
      <c r="J14" s="25"/>
    </row>
    <row r="15" spans="2:10" ht="15" customHeight="1" x14ac:dyDescent="0.2">
      <c r="B15" s="55"/>
      <c r="C15" s="56"/>
      <c r="D15" s="57"/>
      <c r="E15" s="57"/>
      <c r="F15" s="58"/>
      <c r="G15" s="20" t="s">
        <v>65</v>
      </c>
      <c r="H15" s="20"/>
      <c r="I15" s="168">
        <v>0</v>
      </c>
      <c r="J15" s="25"/>
    </row>
    <row r="16" spans="2:10" ht="13.5" customHeight="1" x14ac:dyDescent="0.2">
      <c r="B16" s="195"/>
      <c r="C16" s="195"/>
      <c r="D16" s="195"/>
      <c r="E16" s="195"/>
      <c r="F16" s="195"/>
      <c r="G16" s="195"/>
      <c r="H16" s="20"/>
      <c r="I16" s="24"/>
    </row>
    <row r="17" spans="2:10" ht="15.75" customHeight="1" x14ac:dyDescent="0.2">
      <c r="B17" s="193" t="s">
        <v>66</v>
      </c>
      <c r="C17" s="193"/>
      <c r="D17" s="193"/>
      <c r="E17" s="193"/>
      <c r="F17" s="193"/>
      <c r="G17" s="53"/>
      <c r="H17" s="53"/>
      <c r="I17" s="54"/>
    </row>
    <row r="18" spans="2:10" ht="15" customHeight="1" x14ac:dyDescent="0.2">
      <c r="B18" s="159"/>
      <c r="C18" s="56">
        <v>44566</v>
      </c>
      <c r="D18" s="57" t="s">
        <v>68</v>
      </c>
      <c r="E18" s="57" t="s">
        <v>68</v>
      </c>
      <c r="F18" s="60" t="s">
        <v>69</v>
      </c>
      <c r="G18" s="20"/>
      <c r="H18" s="20"/>
      <c r="I18" s="168">
        <v>1152</v>
      </c>
    </row>
    <row r="19" spans="2:10" ht="15" customHeight="1" x14ac:dyDescent="0.2">
      <c r="B19" s="55"/>
      <c r="C19" s="56">
        <v>44571</v>
      </c>
      <c r="D19" s="57" t="s">
        <v>68</v>
      </c>
      <c r="E19" s="57" t="s">
        <v>68</v>
      </c>
      <c r="F19" s="60" t="s">
        <v>70</v>
      </c>
      <c r="G19" s="20"/>
      <c r="H19" s="20"/>
      <c r="I19" s="168">
        <v>1136</v>
      </c>
    </row>
    <row r="20" spans="2:10" ht="15" customHeight="1" x14ac:dyDescent="0.2">
      <c r="B20" s="55"/>
      <c r="C20" s="56">
        <v>44579</v>
      </c>
      <c r="D20" s="57" t="s">
        <v>68</v>
      </c>
      <c r="E20" s="57" t="s">
        <v>71</v>
      </c>
      <c r="F20" s="60" t="s">
        <v>72</v>
      </c>
      <c r="G20" s="20"/>
      <c r="H20" s="20"/>
      <c r="I20" s="168">
        <v>159.84</v>
      </c>
      <c r="J20" s="25"/>
    </row>
    <row r="21" spans="2:10" ht="15" customHeight="1" x14ac:dyDescent="0.2">
      <c r="B21" s="55"/>
      <c r="C21" s="56">
        <v>44579</v>
      </c>
      <c r="D21" s="57" t="s">
        <v>68</v>
      </c>
      <c r="E21" s="57" t="s">
        <v>73</v>
      </c>
      <c r="F21" s="60" t="s">
        <v>74</v>
      </c>
      <c r="G21" s="20"/>
      <c r="H21" s="20"/>
      <c r="I21" s="168">
        <v>319.68</v>
      </c>
    </row>
    <row r="22" spans="2:10" ht="15" customHeight="1" x14ac:dyDescent="0.2">
      <c r="B22" s="55"/>
      <c r="C22" s="56">
        <v>44592</v>
      </c>
      <c r="D22" s="57" t="s">
        <v>68</v>
      </c>
      <c r="E22" s="57" t="s">
        <v>75</v>
      </c>
      <c r="F22" s="60" t="s">
        <v>76</v>
      </c>
      <c r="G22" s="20"/>
      <c r="H22" s="20"/>
      <c r="I22" s="168">
        <v>159.84</v>
      </c>
    </row>
    <row r="23" spans="2:10" ht="15" customHeight="1" x14ac:dyDescent="0.2">
      <c r="B23" s="55"/>
      <c r="C23" s="56"/>
      <c r="D23" s="59"/>
      <c r="E23" s="59"/>
      <c r="F23" s="60"/>
      <c r="G23" s="20"/>
      <c r="H23" s="20"/>
      <c r="I23" s="168"/>
    </row>
    <row r="24" spans="2:10" ht="15" customHeight="1" x14ac:dyDescent="0.2">
      <c r="B24" s="55"/>
      <c r="C24" s="56"/>
      <c r="D24" s="57"/>
      <c r="E24" s="149"/>
      <c r="F24" s="60"/>
      <c r="G24" s="20"/>
      <c r="H24" s="20"/>
      <c r="I24" s="24"/>
    </row>
    <row r="25" spans="2:10" ht="15" customHeight="1" x14ac:dyDescent="0.2">
      <c r="B25" s="55"/>
      <c r="C25" s="56"/>
      <c r="D25" s="57"/>
      <c r="E25" s="57"/>
      <c r="F25" s="78"/>
      <c r="G25" s="20" t="s">
        <v>65</v>
      </c>
      <c r="H25" s="20"/>
      <c r="I25" s="169">
        <f>SUM(I18:I24)</f>
        <v>2927.36</v>
      </c>
    </row>
    <row r="26" spans="2:10" ht="15" customHeight="1" x14ac:dyDescent="0.2">
      <c r="B26" s="195"/>
      <c r="C26" s="195"/>
      <c r="D26" s="195"/>
      <c r="E26" s="195"/>
      <c r="F26" s="195"/>
      <c r="G26" s="195"/>
      <c r="H26" s="20"/>
      <c r="I26" s="24"/>
    </row>
    <row r="27" spans="2:10" ht="16.5" customHeight="1" x14ac:dyDescent="0.2">
      <c r="B27" s="193" t="s">
        <v>67</v>
      </c>
      <c r="C27" s="236"/>
      <c r="D27" s="236"/>
      <c r="E27" s="236"/>
      <c r="F27" s="236"/>
      <c r="G27" s="237"/>
      <c r="H27" s="237"/>
      <c r="I27" s="238"/>
    </row>
    <row r="28" spans="2:10" ht="15" customHeight="1" x14ac:dyDescent="0.2">
      <c r="B28" s="235"/>
      <c r="C28" s="244"/>
      <c r="D28" s="245"/>
      <c r="E28" s="245"/>
      <c r="F28" s="79"/>
      <c r="G28" s="80"/>
      <c r="H28" s="80"/>
      <c r="I28" s="80"/>
    </row>
    <row r="29" spans="2:10" ht="15" customHeight="1" x14ac:dyDescent="0.2">
      <c r="B29" s="235"/>
      <c r="C29" s="244"/>
      <c r="D29" s="245"/>
      <c r="E29" s="245"/>
      <c r="F29" s="79"/>
      <c r="G29" s="80"/>
      <c r="H29" s="80"/>
      <c r="I29" s="80"/>
    </row>
    <row r="30" spans="2:10" ht="15" customHeight="1" x14ac:dyDescent="0.2">
      <c r="B30" s="235"/>
      <c r="C30" s="244"/>
      <c r="D30" s="245"/>
      <c r="E30" s="245"/>
      <c r="F30" s="79"/>
      <c r="G30" s="80"/>
      <c r="H30" s="80"/>
      <c r="I30" s="80"/>
    </row>
    <row r="31" spans="2:10" ht="15" customHeight="1" x14ac:dyDescent="0.2">
      <c r="B31" s="235"/>
      <c r="C31" s="244"/>
      <c r="D31" s="245"/>
      <c r="E31" s="245"/>
      <c r="F31" s="79"/>
      <c r="G31" s="80"/>
      <c r="H31" s="80"/>
      <c r="I31" s="80"/>
    </row>
    <row r="32" spans="2:10" ht="15" customHeight="1" x14ac:dyDescent="0.2">
      <c r="B32" s="235"/>
      <c r="C32" s="244"/>
      <c r="D32" s="245"/>
      <c r="E32" s="245"/>
      <c r="F32" s="79"/>
      <c r="G32" s="80"/>
      <c r="H32" s="80"/>
      <c r="I32" s="80"/>
    </row>
    <row r="33" spans="2:15" ht="15" customHeight="1" x14ac:dyDescent="0.2">
      <c r="B33" s="235"/>
      <c r="C33" s="244"/>
      <c r="D33" s="245"/>
      <c r="E33" s="245"/>
      <c r="F33" s="79"/>
      <c r="G33" s="80"/>
      <c r="H33" s="80"/>
      <c r="I33" s="80"/>
    </row>
    <row r="34" spans="2:15" ht="15" customHeight="1" x14ac:dyDescent="0.2">
      <c r="B34" s="235"/>
      <c r="C34" s="246"/>
      <c r="D34" s="247"/>
      <c r="E34" s="247"/>
      <c r="F34" s="248"/>
      <c r="G34" s="80"/>
      <c r="H34" s="80"/>
      <c r="I34" s="80"/>
    </row>
    <row r="35" spans="2:15" ht="15" customHeight="1" x14ac:dyDescent="0.2">
      <c r="B35" s="55"/>
      <c r="C35" s="239"/>
      <c r="D35" s="240"/>
      <c r="E35" s="240"/>
      <c r="F35" s="241"/>
      <c r="G35" s="242"/>
      <c r="H35" s="242"/>
      <c r="I35" s="243"/>
    </row>
    <row r="36" spans="2:15" ht="15" customHeight="1" x14ac:dyDescent="0.2">
      <c r="B36" s="55"/>
      <c r="C36" s="56"/>
      <c r="D36" s="59"/>
      <c r="E36" s="59"/>
      <c r="F36" s="60"/>
      <c r="G36" s="20"/>
      <c r="H36" s="20"/>
      <c r="I36" s="24"/>
    </row>
    <row r="37" spans="2:15" ht="15" customHeight="1" x14ac:dyDescent="0.2">
      <c r="B37" s="55"/>
      <c r="C37" s="56"/>
      <c r="D37" s="59"/>
      <c r="E37" s="59"/>
      <c r="F37" s="60"/>
      <c r="G37" s="20"/>
      <c r="H37" s="20"/>
      <c r="I37" s="24"/>
    </row>
    <row r="38" spans="2:15" ht="15" customHeight="1" x14ac:dyDescent="0.2">
      <c r="B38" s="55"/>
      <c r="C38" s="56"/>
      <c r="D38" s="59"/>
      <c r="E38" s="59"/>
      <c r="F38" s="60"/>
      <c r="G38" s="20"/>
      <c r="H38" s="20"/>
      <c r="I38" s="24"/>
    </row>
    <row r="39" spans="2:15" ht="15" customHeight="1" x14ac:dyDescent="0.2">
      <c r="B39" s="55"/>
      <c r="C39" s="56"/>
      <c r="D39" s="59"/>
      <c r="E39" s="59"/>
      <c r="F39" s="78"/>
      <c r="G39" s="20"/>
      <c r="H39" s="20"/>
      <c r="I39" s="24"/>
    </row>
    <row r="40" spans="2:15" ht="15" customHeight="1" x14ac:dyDescent="0.2">
      <c r="B40" s="55"/>
      <c r="C40" s="56"/>
      <c r="D40" s="59"/>
      <c r="E40" s="59"/>
      <c r="F40" s="60"/>
      <c r="G40" s="20"/>
      <c r="H40" s="20"/>
      <c r="I40" s="24"/>
      <c r="L40" s="61"/>
      <c r="M40" s="62"/>
      <c r="O40" s="4"/>
    </row>
    <row r="41" spans="2:15" ht="13.5" thickBot="1" x14ac:dyDescent="0.25">
      <c r="B41" s="195" t="s">
        <v>65</v>
      </c>
      <c r="C41" s="195"/>
      <c r="D41" s="195"/>
      <c r="E41" s="195"/>
      <c r="F41" s="195"/>
      <c r="G41" s="195"/>
      <c r="H41" s="20">
        <f>SUM(G18:G40)</f>
        <v>0</v>
      </c>
      <c r="I41" s="168">
        <f>SUM(I18:I40)</f>
        <v>5854.72</v>
      </c>
    </row>
    <row r="42" spans="2:15" ht="13.5" thickBot="1" x14ac:dyDescent="0.25">
      <c r="B42" s="194" t="s">
        <v>77</v>
      </c>
      <c r="C42" s="194"/>
      <c r="D42" s="194"/>
      <c r="E42" s="194"/>
      <c r="F42" s="194"/>
      <c r="G42" s="194"/>
      <c r="H42" s="194"/>
      <c r="I42" s="170">
        <f>SUM(I41,I15,I25)</f>
        <v>8782.08</v>
      </c>
      <c r="L42" s="61"/>
      <c r="N42" s="61"/>
    </row>
    <row r="44" spans="2:15" x14ac:dyDescent="0.2">
      <c r="B44" s="5"/>
    </row>
    <row r="45" spans="2:15" x14ac:dyDescent="0.2">
      <c r="B45" s="177" t="s">
        <v>78</v>
      </c>
      <c r="C45" s="177"/>
      <c r="D45" s="177"/>
      <c r="E45" s="177"/>
      <c r="F45" s="177"/>
      <c r="G45" s="177"/>
      <c r="H45" s="177"/>
      <c r="I45" s="177"/>
    </row>
    <row r="46" spans="2:15" x14ac:dyDescent="0.2">
      <c r="C46" s="3"/>
      <c r="D46" s="3"/>
      <c r="E46" s="3"/>
      <c r="F46" s="3"/>
      <c r="G46" s="3"/>
      <c r="H46" s="3"/>
      <c r="I46" s="3"/>
    </row>
    <row r="47" spans="2:15" x14ac:dyDescent="0.2">
      <c r="C47" s="3"/>
      <c r="D47" s="3"/>
      <c r="E47" s="3"/>
      <c r="F47" s="3"/>
      <c r="G47" s="3"/>
      <c r="H47" s="3"/>
      <c r="I47" s="3"/>
    </row>
    <row r="48" spans="2:15" x14ac:dyDescent="0.2">
      <c r="C48" s="177" t="s">
        <v>49</v>
      </c>
      <c r="D48" s="177"/>
      <c r="E48" s="177"/>
      <c r="F48" s="3"/>
      <c r="G48" s="177" t="s">
        <v>50</v>
      </c>
      <c r="H48" s="177"/>
      <c r="I48" s="177"/>
    </row>
    <row r="49" spans="2:9" x14ac:dyDescent="0.2">
      <c r="C49" s="190" t="s">
        <v>79</v>
      </c>
      <c r="D49" s="190"/>
      <c r="E49" s="190"/>
      <c r="F49" s="3"/>
      <c r="G49" s="183" t="s">
        <v>52</v>
      </c>
      <c r="H49" s="183"/>
      <c r="I49" s="183"/>
    </row>
    <row r="50" spans="2:9" x14ac:dyDescent="0.2">
      <c r="C50" s="190" t="s">
        <v>80</v>
      </c>
      <c r="D50" s="190"/>
      <c r="E50" s="190"/>
      <c r="F50" s="3"/>
      <c r="G50" s="177" t="s">
        <v>13</v>
      </c>
      <c r="H50" s="177"/>
      <c r="I50" s="177"/>
    </row>
    <row r="51" spans="2:9" x14ac:dyDescent="0.2">
      <c r="C51" s="3"/>
      <c r="D51" s="3"/>
      <c r="E51" s="3"/>
      <c r="F51" s="3"/>
      <c r="G51" s="3"/>
      <c r="H51" s="3"/>
      <c r="I51" s="3"/>
    </row>
    <row r="52" spans="2:9" x14ac:dyDescent="0.2">
      <c r="C52" s="3"/>
      <c r="D52" s="3"/>
      <c r="E52" s="3"/>
      <c r="F52" s="3"/>
      <c r="G52" s="3"/>
      <c r="H52" s="3"/>
      <c r="I52" s="3"/>
    </row>
    <row r="53" spans="2:9" x14ac:dyDescent="0.2">
      <c r="C53" s="3"/>
      <c r="D53" s="3"/>
      <c r="E53" s="3"/>
      <c r="F53" s="3"/>
      <c r="G53" s="3"/>
      <c r="H53" s="3"/>
      <c r="I53" s="3"/>
    </row>
    <row r="54" spans="2:9" x14ac:dyDescent="0.2">
      <c r="C54" s="3"/>
      <c r="D54" s="3"/>
      <c r="E54" s="3"/>
      <c r="F54" s="3"/>
      <c r="G54" s="3"/>
      <c r="H54" s="3"/>
      <c r="I54" s="3"/>
    </row>
    <row r="55" spans="2:9" x14ac:dyDescent="0.2">
      <c r="C55" s="3"/>
      <c r="D55" s="3"/>
      <c r="E55" s="3"/>
      <c r="F55" s="3"/>
      <c r="G55" s="3"/>
      <c r="H55" s="3"/>
      <c r="I55" s="3"/>
    </row>
    <row r="56" spans="2:9" x14ac:dyDescent="0.2">
      <c r="C56" s="3"/>
      <c r="D56" s="3"/>
      <c r="E56" s="3"/>
      <c r="F56" s="3" t="s">
        <v>50</v>
      </c>
      <c r="G56" s="3"/>
      <c r="H56" s="3"/>
      <c r="I56" s="3"/>
    </row>
    <row r="57" spans="2:9" x14ac:dyDescent="0.2">
      <c r="C57" s="3"/>
      <c r="D57" s="3"/>
      <c r="E57" s="3"/>
      <c r="F57" s="3" t="s">
        <v>15</v>
      </c>
      <c r="G57" s="3"/>
      <c r="H57" s="3"/>
      <c r="I57" s="3"/>
    </row>
    <row r="58" spans="2:9" x14ac:dyDescent="0.2">
      <c r="C58" s="3"/>
      <c r="D58" s="3"/>
      <c r="E58" s="3"/>
      <c r="F58" s="3" t="s">
        <v>16</v>
      </c>
      <c r="G58" s="3"/>
      <c r="H58" s="3"/>
      <c r="I58" s="3"/>
    </row>
    <row r="60" spans="2:9" x14ac:dyDescent="0.2">
      <c r="I60" s="10"/>
    </row>
    <row r="61" spans="2:9" ht="15.75" customHeight="1" x14ac:dyDescent="0.2"/>
    <row r="62" spans="2:9" x14ac:dyDescent="0.2">
      <c r="B62" s="177" t="s">
        <v>54</v>
      </c>
      <c r="C62" s="177"/>
      <c r="D62" s="177"/>
      <c r="E62" s="177"/>
      <c r="F62" s="177"/>
      <c r="G62" s="177"/>
      <c r="H62" s="177"/>
      <c r="I62" s="177"/>
    </row>
  </sheetData>
  <mergeCells count="18">
    <mergeCell ref="B1:I1"/>
    <mergeCell ref="B3:I3"/>
    <mergeCell ref="B4:I4"/>
    <mergeCell ref="B6:F6"/>
    <mergeCell ref="B42:H42"/>
    <mergeCell ref="B41:G41"/>
    <mergeCell ref="B27:F27"/>
    <mergeCell ref="B26:G26"/>
    <mergeCell ref="B17:F17"/>
    <mergeCell ref="B16:G16"/>
    <mergeCell ref="B62:I62"/>
    <mergeCell ref="B45:I45"/>
    <mergeCell ref="C48:E48"/>
    <mergeCell ref="C49:E49"/>
    <mergeCell ref="C50:E50"/>
    <mergeCell ref="G48:I48"/>
    <mergeCell ref="G49:I49"/>
    <mergeCell ref="G50:I50"/>
  </mergeCells>
  <printOptions horizontalCentered="1" verticalCentered="1"/>
  <pageMargins left="0.23611111111111113" right="0.35416666666666669" top="0.66944444444444451" bottom="0.90555555555555556" header="0.51180555555555562" footer="0.51180555555555562"/>
  <pageSetup paperSize="9" scale="83" firstPageNumber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I44"/>
  <sheetViews>
    <sheetView showGridLines="0" workbookViewId="0">
      <selection activeCell="H10" sqref="H10"/>
    </sheetView>
  </sheetViews>
  <sheetFormatPr defaultColWidth="9" defaultRowHeight="12.75" x14ac:dyDescent="0.2"/>
  <cols>
    <col min="1" max="1" width="9" style="63"/>
    <col min="2" max="2" width="35" style="63" customWidth="1"/>
    <col min="3" max="3" width="10.5703125" style="63" customWidth="1"/>
    <col min="4" max="4" width="20.7109375" style="64" customWidth="1"/>
    <col min="5" max="5" width="13.28515625" style="63" customWidth="1"/>
    <col min="6" max="6" width="14.42578125" style="63" customWidth="1"/>
    <col min="7" max="7" width="14.7109375" style="63" customWidth="1"/>
    <col min="8" max="8" width="10.85546875" style="65" customWidth="1"/>
    <col min="9" max="16384" width="9" style="63"/>
  </cols>
  <sheetData>
    <row r="2" spans="2:7" ht="15.75" x14ac:dyDescent="0.25">
      <c r="B2" s="184" t="s">
        <v>81</v>
      </c>
      <c r="C2" s="184"/>
      <c r="D2" s="184"/>
      <c r="E2" s="184"/>
      <c r="F2" s="184"/>
      <c r="G2" s="184"/>
    </row>
    <row r="3" spans="2:7" ht="15.75" x14ac:dyDescent="0.25">
      <c r="B3" s="166"/>
      <c r="C3" s="166"/>
      <c r="D3" s="166"/>
      <c r="E3" s="166"/>
      <c r="F3" s="166"/>
      <c r="G3" s="166"/>
    </row>
    <row r="4" spans="2:7" ht="15.75" x14ac:dyDescent="0.25">
      <c r="B4" s="166"/>
      <c r="C4" s="166"/>
      <c r="D4" s="166"/>
      <c r="E4" s="166"/>
      <c r="F4" s="166"/>
      <c r="G4" s="166"/>
    </row>
    <row r="5" spans="2:7" ht="13.5" thickBot="1" x14ac:dyDescent="0.25">
      <c r="D5" s="63"/>
    </row>
    <row r="6" spans="2:7" ht="15.75" x14ac:dyDescent="0.25">
      <c r="B6" s="197"/>
      <c r="C6" s="198"/>
      <c r="D6" s="198"/>
      <c r="E6" s="198"/>
      <c r="F6" s="198"/>
      <c r="G6" s="199"/>
    </row>
    <row r="7" spans="2:7" x14ac:dyDescent="0.2">
      <c r="B7" s="200" t="s">
        <v>82</v>
      </c>
      <c r="C7" s="201"/>
      <c r="D7" s="201"/>
      <c r="E7" s="201"/>
      <c r="F7" s="201"/>
      <c r="G7" s="202"/>
    </row>
    <row r="8" spans="2:7" ht="13.5" thickBot="1" x14ac:dyDescent="0.25">
      <c r="B8" s="203" t="s">
        <v>83</v>
      </c>
      <c r="C8" s="204"/>
      <c r="D8" s="204"/>
      <c r="E8" s="204"/>
      <c r="F8" s="204"/>
      <c r="G8" s="205"/>
    </row>
    <row r="9" spans="2:7" ht="18.75" customHeight="1" x14ac:dyDescent="0.2">
      <c r="B9" s="206"/>
      <c r="C9" s="207"/>
      <c r="D9" s="208"/>
      <c r="E9" s="66" t="s">
        <v>84</v>
      </c>
      <c r="F9" s="67" t="s">
        <v>85</v>
      </c>
      <c r="G9" s="68" t="s">
        <v>40</v>
      </c>
    </row>
    <row r="10" spans="2:7" ht="18.75" customHeight="1" x14ac:dyDescent="0.2">
      <c r="B10" s="86" t="s">
        <v>86</v>
      </c>
      <c r="E10" s="69"/>
      <c r="F10" s="70"/>
      <c r="G10" s="71">
        <v>288872.24</v>
      </c>
    </row>
    <row r="11" spans="2:7" ht="18.75" customHeight="1" x14ac:dyDescent="0.2">
      <c r="B11" s="86" t="s">
        <v>87</v>
      </c>
      <c r="E11" s="69"/>
      <c r="F11" s="70"/>
      <c r="G11" s="71">
        <f>+E11-F11+G10</f>
        <v>288872.24</v>
      </c>
    </row>
    <row r="12" spans="2:7" ht="18.75" customHeight="1" x14ac:dyDescent="0.2">
      <c r="B12" s="86" t="s">
        <v>88</v>
      </c>
      <c r="E12" s="69">
        <v>1691.22</v>
      </c>
      <c r="F12" s="70"/>
      <c r="G12" s="71">
        <f>+E12-F12+G11</f>
        <v>290563.45999999996</v>
      </c>
    </row>
    <row r="13" spans="2:7" ht="18.75" customHeight="1" x14ac:dyDescent="0.2">
      <c r="B13" s="86" t="s">
        <v>89</v>
      </c>
      <c r="E13" s="69"/>
      <c r="F13" s="70">
        <f>1152+1136+159.84+319.68+159.84</f>
        <v>2927.36</v>
      </c>
      <c r="G13" s="71">
        <f t="shared" ref="G13:G19" si="0">+E13-F13+G12</f>
        <v>287636.09999999998</v>
      </c>
    </row>
    <row r="14" spans="2:7" ht="18.75" customHeight="1" x14ac:dyDescent="0.2">
      <c r="B14" s="86" t="s">
        <v>90</v>
      </c>
      <c r="C14" s="72"/>
      <c r="E14" s="69"/>
      <c r="F14" s="70"/>
      <c r="G14" s="71">
        <f t="shared" si="0"/>
        <v>287636.09999999998</v>
      </c>
    </row>
    <row r="15" spans="2:7" ht="18.75" customHeight="1" x14ac:dyDescent="0.2">
      <c r="B15" s="86" t="s">
        <v>91</v>
      </c>
      <c r="E15" s="69"/>
      <c r="F15" s="70"/>
      <c r="G15" s="71">
        <f t="shared" si="0"/>
        <v>287636.09999999998</v>
      </c>
    </row>
    <row r="16" spans="2:7" ht="18.75" customHeight="1" x14ac:dyDescent="0.2">
      <c r="B16" s="86" t="s">
        <v>92</v>
      </c>
      <c r="E16" s="84"/>
      <c r="F16" s="85"/>
      <c r="G16" s="71">
        <f t="shared" si="0"/>
        <v>287636.09999999998</v>
      </c>
    </row>
    <row r="17" spans="2:7" ht="18.75" customHeight="1" x14ac:dyDescent="0.2">
      <c r="B17" s="86" t="s">
        <v>93</v>
      </c>
      <c r="E17" s="73"/>
      <c r="F17" s="74">
        <f>84+10.45+10.45</f>
        <v>104.9</v>
      </c>
      <c r="G17" s="71">
        <f t="shared" si="0"/>
        <v>287531.19999999995</v>
      </c>
    </row>
    <row r="18" spans="2:7" ht="18.75" customHeight="1" x14ac:dyDescent="0.2">
      <c r="B18" s="86" t="s">
        <v>94</v>
      </c>
      <c r="E18" s="73"/>
      <c r="F18" s="74"/>
      <c r="G18" s="71">
        <f t="shared" si="0"/>
        <v>287531.19999999995</v>
      </c>
    </row>
    <row r="19" spans="2:7" ht="18.75" customHeight="1" thickBot="1" x14ac:dyDescent="0.25">
      <c r="B19" s="152" t="s">
        <v>95</v>
      </c>
      <c r="C19" s="153"/>
      <c r="D19" s="154"/>
      <c r="E19" s="155"/>
      <c r="F19" s="156"/>
      <c r="G19" s="157">
        <f t="shared" si="0"/>
        <v>287531.19999999995</v>
      </c>
    </row>
    <row r="20" spans="2:7" ht="18.75" customHeight="1" x14ac:dyDescent="0.2">
      <c r="B20" s="151"/>
      <c r="E20" s="65"/>
      <c r="F20" s="65"/>
      <c r="G20" s="65"/>
    </row>
    <row r="21" spans="2:7" ht="18.75" customHeight="1" x14ac:dyDescent="0.2">
      <c r="B21" s="151"/>
      <c r="E21" s="65"/>
      <c r="F21" s="65"/>
      <c r="G21" s="65"/>
    </row>
    <row r="22" spans="2:7" x14ac:dyDescent="0.2">
      <c r="B22" s="76"/>
    </row>
    <row r="23" spans="2:7" x14ac:dyDescent="0.2">
      <c r="B23" s="76"/>
      <c r="G23" s="75"/>
    </row>
    <row r="25" spans="2:7" x14ac:dyDescent="0.2">
      <c r="B25" s="196" t="s">
        <v>78</v>
      </c>
      <c r="C25" s="196"/>
      <c r="D25" s="196"/>
      <c r="E25" s="196"/>
      <c r="F25" s="196"/>
      <c r="G25" s="196"/>
    </row>
    <row r="26" spans="2:7" x14ac:dyDescent="0.2">
      <c r="B26" s="64"/>
      <c r="C26" s="64"/>
      <c r="E26" s="64"/>
      <c r="F26" s="64"/>
      <c r="G26" s="64"/>
    </row>
    <row r="27" spans="2:7" x14ac:dyDescent="0.2">
      <c r="B27" s="64"/>
      <c r="C27" s="64"/>
      <c r="E27" s="64"/>
      <c r="F27" s="64"/>
      <c r="G27" s="64"/>
    </row>
    <row r="29" spans="2:7" x14ac:dyDescent="0.2">
      <c r="B29" s="64" t="s">
        <v>96</v>
      </c>
      <c r="D29" s="64" t="s">
        <v>97</v>
      </c>
      <c r="E29" s="210" t="s">
        <v>98</v>
      </c>
      <c r="F29" s="210"/>
    </row>
    <row r="30" spans="2:7" x14ac:dyDescent="0.2">
      <c r="B30" s="173" t="s">
        <v>99</v>
      </c>
      <c r="C30" s="171"/>
      <c r="D30" s="171"/>
      <c r="E30" s="209" t="s">
        <v>100</v>
      </c>
      <c r="F30" s="209"/>
      <c r="G30" s="171"/>
    </row>
    <row r="31" spans="2:7" x14ac:dyDescent="0.2">
      <c r="B31" s="172" t="s">
        <v>101</v>
      </c>
      <c r="C31" s="172"/>
      <c r="D31" s="172"/>
      <c r="E31" s="211" t="s">
        <v>102</v>
      </c>
      <c r="F31" s="211"/>
      <c r="G31" s="172"/>
    </row>
    <row r="37" spans="1:9" x14ac:dyDescent="0.2">
      <c r="C37" s="196" t="s">
        <v>103</v>
      </c>
      <c r="D37" s="196"/>
    </row>
    <row r="38" spans="1:9" x14ac:dyDescent="0.2">
      <c r="C38" s="196" t="s">
        <v>15</v>
      </c>
      <c r="D38" s="196"/>
    </row>
    <row r="39" spans="1:9" x14ac:dyDescent="0.2">
      <c r="C39" s="196" t="s">
        <v>104</v>
      </c>
      <c r="D39" s="196"/>
    </row>
    <row r="42" spans="1:9" x14ac:dyDescent="0.2">
      <c r="G42" s="10"/>
    </row>
    <row r="44" spans="1:9" x14ac:dyDescent="0.2">
      <c r="A44" s="177" t="s">
        <v>54</v>
      </c>
      <c r="B44" s="177"/>
      <c r="C44" s="177"/>
      <c r="D44" s="177"/>
      <c r="E44" s="177"/>
      <c r="F44" s="177"/>
      <c r="G44" s="177"/>
      <c r="H44"/>
      <c r="I44"/>
    </row>
  </sheetData>
  <mergeCells count="13">
    <mergeCell ref="A44:G44"/>
    <mergeCell ref="C38:D38"/>
    <mergeCell ref="C39:D39"/>
    <mergeCell ref="E30:F30"/>
    <mergeCell ref="E29:F29"/>
    <mergeCell ref="E31:F31"/>
    <mergeCell ref="C37:D37"/>
    <mergeCell ref="B25:G25"/>
    <mergeCell ref="B2:G2"/>
    <mergeCell ref="B6:G6"/>
    <mergeCell ref="B7:G7"/>
    <mergeCell ref="B8:G8"/>
    <mergeCell ref="B9:D9"/>
  </mergeCells>
  <printOptions horizontalCentered="1" verticalCentered="1"/>
  <pageMargins left="0.23611111111111113" right="0.23611111111111113" top="0.42986111111111114" bottom="0.64027777777777783" header="0.51180555555555562" footer="0.51180555555555562"/>
  <pageSetup paperSize="9" scale="93" firstPageNumber="0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J38"/>
  <sheetViews>
    <sheetView topLeftCell="A2" workbookViewId="0">
      <selection activeCell="E8" sqref="E8"/>
    </sheetView>
  </sheetViews>
  <sheetFormatPr defaultRowHeight="12.75" x14ac:dyDescent="0.2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 x14ac:dyDescent="0.2"/>
    <row r="4" spans="2:10" ht="15" x14ac:dyDescent="0.25">
      <c r="B4" s="212" t="s">
        <v>105</v>
      </c>
      <c r="C4" s="212"/>
      <c r="D4" s="212"/>
      <c r="E4" s="212"/>
      <c r="F4" s="212"/>
      <c r="G4" s="212"/>
      <c r="H4" s="212"/>
      <c r="I4" s="212"/>
      <c r="J4" s="212"/>
    </row>
    <row r="6" spans="2:10" x14ac:dyDescent="0.2">
      <c r="B6" s="218" t="s">
        <v>106</v>
      </c>
      <c r="C6" s="218"/>
      <c r="D6" s="218"/>
      <c r="E6" s="88"/>
      <c r="F6" s="88"/>
      <c r="G6" s="88"/>
      <c r="H6" s="88"/>
      <c r="I6" s="88"/>
      <c r="J6" s="89" t="s">
        <v>107</v>
      </c>
    </row>
    <row r="7" spans="2:10" x14ac:dyDescent="0.2">
      <c r="B7" s="219" t="s">
        <v>108</v>
      </c>
      <c r="C7" s="219"/>
      <c r="D7" s="219"/>
      <c r="E7" s="213" t="s">
        <v>158</v>
      </c>
      <c r="F7" s="213"/>
      <c r="G7" s="213"/>
      <c r="H7" s="213"/>
      <c r="I7" s="213"/>
      <c r="J7" s="90"/>
    </row>
    <row r="8" spans="2:10" x14ac:dyDescent="0.2">
      <c r="B8" s="219" t="s">
        <v>109</v>
      </c>
      <c r="C8" s="219"/>
      <c r="D8" s="219"/>
      <c r="E8" s="91" t="s">
        <v>157</v>
      </c>
      <c r="F8" s="91"/>
      <c r="G8" s="91"/>
      <c r="H8" s="91"/>
      <c r="I8" s="91"/>
      <c r="J8" s="92"/>
    </row>
    <row r="9" spans="2:10" x14ac:dyDescent="0.2">
      <c r="B9" s="214" t="s">
        <v>110</v>
      </c>
      <c r="C9" s="215"/>
      <c r="D9" s="215"/>
      <c r="E9" s="93">
        <v>44566</v>
      </c>
      <c r="F9" s="93"/>
      <c r="G9" s="94" t="s">
        <v>111</v>
      </c>
      <c r="H9" s="249">
        <v>1152</v>
      </c>
      <c r="I9" s="93"/>
      <c r="J9" s="95"/>
    </row>
    <row r="10" spans="2:10" ht="13.5" thickBot="1" x14ac:dyDescent="0.25"/>
    <row r="11" spans="2:10" ht="84.95" customHeight="1" x14ac:dyDescent="0.2">
      <c r="B11" s="96"/>
      <c r="C11" s="97"/>
      <c r="D11" s="97"/>
      <c r="E11" s="97"/>
      <c r="F11" s="97"/>
      <c r="G11" s="97"/>
      <c r="H11" s="97"/>
      <c r="I11" s="97"/>
      <c r="J11" s="98"/>
    </row>
    <row r="12" spans="2:10" ht="56.25" customHeight="1" x14ac:dyDescent="0.2">
      <c r="B12" s="99"/>
      <c r="J12" s="100"/>
    </row>
    <row r="13" spans="2:10" ht="74.25" customHeight="1" x14ac:dyDescent="0.2">
      <c r="B13" s="99"/>
      <c r="J13" s="100"/>
    </row>
    <row r="14" spans="2:10" ht="84.95" customHeight="1" x14ac:dyDescent="0.2">
      <c r="B14" s="99"/>
      <c r="J14" s="100"/>
    </row>
    <row r="15" spans="2:10" ht="60.75" customHeight="1" x14ac:dyDescent="0.2">
      <c r="B15" s="99"/>
      <c r="J15" s="100"/>
    </row>
    <row r="16" spans="2:10" ht="72.75" customHeight="1" thickBot="1" x14ac:dyDescent="0.25">
      <c r="B16" s="101"/>
      <c r="C16" s="102"/>
      <c r="D16" s="102"/>
      <c r="E16" s="102"/>
      <c r="F16" s="102"/>
      <c r="G16" s="102"/>
      <c r="H16" s="102"/>
      <c r="I16" s="102"/>
      <c r="J16" s="103"/>
    </row>
    <row r="18" spans="2:10" ht="22.5" customHeight="1" x14ac:dyDescent="0.2">
      <c r="B18" s="216"/>
      <c r="C18" s="216"/>
      <c r="D18" s="216"/>
      <c r="E18" s="216"/>
      <c r="F18" s="216"/>
      <c r="G18" s="216"/>
      <c r="H18" s="216"/>
      <c r="I18" s="216"/>
      <c r="J18" s="216"/>
    </row>
    <row r="22" spans="2:10" x14ac:dyDescent="0.2">
      <c r="D22" t="s">
        <v>112</v>
      </c>
      <c r="H22" t="s">
        <v>113</v>
      </c>
    </row>
    <row r="23" spans="2:10" x14ac:dyDescent="0.2">
      <c r="B23" s="182" t="s">
        <v>114</v>
      </c>
      <c r="C23" s="182"/>
      <c r="D23" s="182"/>
      <c r="E23" s="182"/>
      <c r="F23" s="182"/>
      <c r="G23" s="182"/>
      <c r="H23" s="182"/>
      <c r="I23" s="182"/>
      <c r="J23" s="182"/>
    </row>
    <row r="24" spans="2:10" x14ac:dyDescent="0.2">
      <c r="B24" s="174" t="s">
        <v>115</v>
      </c>
      <c r="C24" s="174"/>
      <c r="D24" s="174"/>
      <c r="E24" s="174"/>
      <c r="F24" s="174"/>
      <c r="G24" s="174"/>
      <c r="H24" s="174"/>
      <c r="I24" s="174"/>
      <c r="J24" s="174"/>
    </row>
    <row r="25" spans="2:10" x14ac:dyDescent="0.2">
      <c r="B25" s="7"/>
      <c r="C25" s="7"/>
      <c r="D25" s="7"/>
      <c r="E25" s="7"/>
      <c r="F25" s="7"/>
      <c r="G25" s="7"/>
      <c r="H25" s="7"/>
      <c r="I25" s="7"/>
      <c r="J25" s="7"/>
    </row>
    <row r="26" spans="2:10" x14ac:dyDescent="0.2">
      <c r="B26" s="7"/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7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7"/>
      <c r="C28" s="7"/>
      <c r="D28" s="7"/>
      <c r="E28" s="7"/>
      <c r="F28" s="7"/>
      <c r="G28" s="7"/>
      <c r="H28" s="7"/>
      <c r="I28" s="7"/>
      <c r="J28" s="7"/>
    </row>
    <row r="29" spans="2:10" x14ac:dyDescent="0.2">
      <c r="B29" s="7"/>
      <c r="C29" s="7"/>
      <c r="D29" s="7"/>
      <c r="E29" s="7"/>
      <c r="F29" s="7"/>
      <c r="G29" s="7"/>
      <c r="H29" s="7"/>
      <c r="I29" s="7"/>
      <c r="J29" s="7"/>
    </row>
    <row r="30" spans="2:10" x14ac:dyDescent="0.2">
      <c r="B30" s="7"/>
      <c r="C30" s="7"/>
      <c r="D30" s="7"/>
      <c r="E30" s="7"/>
      <c r="F30" s="7"/>
      <c r="G30" s="7"/>
      <c r="H30" s="7"/>
      <c r="I30" s="7"/>
      <c r="J30" s="7"/>
    </row>
    <row r="31" spans="2:10" x14ac:dyDescent="0.2">
      <c r="B31" s="7"/>
      <c r="C31" s="7"/>
      <c r="D31" s="7"/>
      <c r="E31" s="7" t="s">
        <v>14</v>
      </c>
      <c r="F31" s="7"/>
      <c r="G31" s="7"/>
      <c r="H31" s="7"/>
      <c r="I31" s="7"/>
      <c r="J31" s="7"/>
    </row>
    <row r="32" spans="2:10" x14ac:dyDescent="0.2">
      <c r="B32" s="7"/>
      <c r="C32" s="7"/>
      <c r="D32" s="7"/>
      <c r="E32" s="7" t="s">
        <v>15</v>
      </c>
      <c r="F32" s="7"/>
      <c r="G32" s="7"/>
      <c r="H32" s="7"/>
      <c r="I32" s="7"/>
      <c r="J32" s="7"/>
    </row>
    <row r="33" spans="2:10" x14ac:dyDescent="0.2">
      <c r="B33" s="7"/>
      <c r="C33" s="7"/>
      <c r="D33" s="7"/>
      <c r="E33" s="7" t="s">
        <v>16</v>
      </c>
      <c r="F33" s="7"/>
      <c r="G33" s="7"/>
      <c r="H33" s="7"/>
      <c r="I33" s="7"/>
      <c r="J33" s="7"/>
    </row>
    <row r="36" spans="2:10" x14ac:dyDescent="0.2">
      <c r="I36" s="3"/>
      <c r="J36" s="5"/>
    </row>
    <row r="38" spans="2:10" x14ac:dyDescent="0.2">
      <c r="B38" s="217" t="s">
        <v>116</v>
      </c>
      <c r="C38" s="185"/>
      <c r="D38" s="185"/>
      <c r="E38" s="185"/>
      <c r="F38" s="185"/>
      <c r="G38" s="185"/>
      <c r="H38" s="185"/>
      <c r="I38" s="185"/>
      <c r="J38" s="185"/>
    </row>
  </sheetData>
  <mergeCells count="10">
    <mergeCell ref="B38:J38"/>
    <mergeCell ref="B23:J23"/>
    <mergeCell ref="B6:D6"/>
    <mergeCell ref="B7:D7"/>
    <mergeCell ref="B8:D8"/>
    <mergeCell ref="B4:J4"/>
    <mergeCell ref="E7:I7"/>
    <mergeCell ref="B9:D9"/>
    <mergeCell ref="B18:J18"/>
    <mergeCell ref="B24:J24"/>
  </mergeCells>
  <pageMargins left="0.511811024" right="0.511811024" top="0.78740157499999996" bottom="0.78740157499999996" header="0.31496062000000002" footer="0.31496062000000002"/>
  <pageSetup paperSize="9" scale="81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J37"/>
  <sheetViews>
    <sheetView topLeftCell="A2" zoomScaleNormal="100" workbookViewId="0">
      <selection activeCell="E8" sqref="E8"/>
    </sheetView>
  </sheetViews>
  <sheetFormatPr defaultRowHeight="12.75" x14ac:dyDescent="0.2"/>
  <cols>
    <col min="1" max="1" width="9.140625" customWidth="1"/>
    <col min="2" max="2" width="11.140625" customWidth="1"/>
    <col min="3" max="3" width="12.42578125" customWidth="1"/>
    <col min="4" max="4" width="19.140625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 x14ac:dyDescent="0.2"/>
    <row r="4" spans="2:10" ht="15" x14ac:dyDescent="0.25">
      <c r="B4" s="212" t="s">
        <v>105</v>
      </c>
      <c r="C4" s="212"/>
      <c r="D4" s="212"/>
      <c r="E4" s="212"/>
      <c r="F4" s="212"/>
      <c r="G4" s="212"/>
      <c r="H4" s="212"/>
      <c r="I4" s="212"/>
      <c r="J4" s="212"/>
    </row>
    <row r="6" spans="2:10" x14ac:dyDescent="0.2">
      <c r="B6" s="218" t="s">
        <v>147</v>
      </c>
      <c r="C6" s="218"/>
      <c r="D6" s="218"/>
      <c r="E6" s="88"/>
      <c r="F6" s="88"/>
      <c r="G6" s="88"/>
      <c r="H6" s="88"/>
      <c r="I6" s="88"/>
      <c r="J6" s="89" t="s">
        <v>107</v>
      </c>
    </row>
    <row r="7" spans="2:10" x14ac:dyDescent="0.2">
      <c r="B7" s="219" t="s">
        <v>108</v>
      </c>
      <c r="C7" s="219"/>
      <c r="D7" s="219"/>
      <c r="E7" s="213" t="s">
        <v>159</v>
      </c>
      <c r="F7" s="213"/>
      <c r="G7" s="213"/>
      <c r="H7" s="213"/>
      <c r="I7" s="213"/>
      <c r="J7" s="90"/>
    </row>
    <row r="8" spans="2:10" x14ac:dyDescent="0.2">
      <c r="B8" s="219" t="s">
        <v>109</v>
      </c>
      <c r="C8" s="219"/>
      <c r="D8" s="219"/>
      <c r="E8" s="91" t="s">
        <v>157</v>
      </c>
      <c r="F8" s="91"/>
      <c r="G8" s="91"/>
      <c r="H8" s="91"/>
      <c r="I8" s="91"/>
      <c r="J8" s="92"/>
    </row>
    <row r="9" spans="2:10" x14ac:dyDescent="0.2">
      <c r="B9" s="215" t="s">
        <v>148</v>
      </c>
      <c r="C9" s="215"/>
      <c r="D9" s="215"/>
      <c r="E9" s="93">
        <v>44571</v>
      </c>
      <c r="F9" s="93"/>
      <c r="G9" s="94" t="s">
        <v>156</v>
      </c>
      <c r="H9" s="93"/>
      <c r="I9" s="93"/>
      <c r="J9" s="95"/>
    </row>
    <row r="10" spans="2:10" ht="13.5" thickBot="1" x14ac:dyDescent="0.25"/>
    <row r="11" spans="2:10" ht="84.95" customHeight="1" x14ac:dyDescent="0.2">
      <c r="B11" s="96"/>
      <c r="C11" s="97"/>
      <c r="D11" s="97"/>
      <c r="E11" s="97"/>
      <c r="F11" s="97"/>
      <c r="G11" s="97"/>
      <c r="H11" s="97"/>
      <c r="I11" s="97"/>
      <c r="J11" s="98"/>
    </row>
    <row r="12" spans="2:10" ht="56.25" customHeight="1" x14ac:dyDescent="0.2">
      <c r="B12" s="99"/>
      <c r="J12" s="100"/>
    </row>
    <row r="13" spans="2:10" ht="74.25" customHeight="1" x14ac:dyDescent="0.2">
      <c r="B13" s="99"/>
      <c r="J13" s="100"/>
    </row>
    <row r="14" spans="2:10" ht="84.95" customHeight="1" x14ac:dyDescent="0.2">
      <c r="B14" s="99"/>
      <c r="J14" s="100"/>
    </row>
    <row r="15" spans="2:10" ht="60.75" customHeight="1" x14ac:dyDescent="0.2">
      <c r="B15" s="99"/>
      <c r="J15" s="100"/>
    </row>
    <row r="16" spans="2:10" ht="72.75" customHeight="1" thickBot="1" x14ac:dyDescent="0.25">
      <c r="B16" s="101"/>
      <c r="C16" s="102"/>
      <c r="D16" s="102"/>
      <c r="E16" s="102"/>
      <c r="F16" s="102"/>
      <c r="G16" s="102"/>
      <c r="H16" s="102"/>
      <c r="I16" s="102"/>
      <c r="J16" s="103"/>
    </row>
    <row r="18" spans="2:10" ht="32.25" customHeight="1" x14ac:dyDescent="0.2">
      <c r="B18" s="216"/>
      <c r="C18" s="216"/>
      <c r="D18" s="216"/>
      <c r="E18" s="216"/>
      <c r="F18" s="216"/>
      <c r="G18" s="216"/>
      <c r="H18" s="216"/>
      <c r="I18" s="216"/>
      <c r="J18" s="216"/>
    </row>
    <row r="22" spans="2:10" x14ac:dyDescent="0.2">
      <c r="D22" t="s">
        <v>112</v>
      </c>
      <c r="H22" t="s">
        <v>113</v>
      </c>
    </row>
    <row r="23" spans="2:10" x14ac:dyDescent="0.2">
      <c r="B23" s="182" t="s">
        <v>114</v>
      </c>
      <c r="C23" s="182"/>
      <c r="D23" s="182"/>
      <c r="E23" s="182"/>
      <c r="F23" s="182"/>
      <c r="G23" s="182"/>
      <c r="H23" s="182"/>
      <c r="I23" s="182"/>
      <c r="J23" s="182"/>
    </row>
    <row r="24" spans="2:10" x14ac:dyDescent="0.2">
      <c r="B24" s="174" t="s">
        <v>115</v>
      </c>
      <c r="C24" s="174"/>
      <c r="D24" s="174"/>
      <c r="E24" s="174"/>
      <c r="F24" s="174"/>
      <c r="G24" s="174"/>
      <c r="H24" s="174"/>
      <c r="I24" s="174"/>
      <c r="J24" s="174"/>
    </row>
    <row r="25" spans="2:10" x14ac:dyDescent="0.2">
      <c r="B25" s="7"/>
      <c r="C25" s="7"/>
      <c r="D25" s="7"/>
      <c r="E25" s="7"/>
      <c r="F25" s="7"/>
      <c r="G25" s="7"/>
      <c r="H25" s="7"/>
      <c r="I25" s="7"/>
      <c r="J25" s="7"/>
    </row>
    <row r="26" spans="2:10" x14ac:dyDescent="0.2">
      <c r="B26" s="7"/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7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7"/>
      <c r="C28" s="7"/>
      <c r="D28" s="7"/>
      <c r="E28" s="7"/>
      <c r="F28" s="7"/>
      <c r="G28" s="7"/>
      <c r="H28" s="7"/>
      <c r="I28" s="7"/>
      <c r="J28" s="7"/>
    </row>
    <row r="29" spans="2:10" x14ac:dyDescent="0.2">
      <c r="B29" s="7"/>
      <c r="C29" s="7"/>
      <c r="D29" s="7"/>
      <c r="E29" s="7"/>
      <c r="F29" s="7"/>
      <c r="G29" s="7"/>
      <c r="H29" s="7"/>
      <c r="I29" s="7"/>
      <c r="J29" s="7"/>
    </row>
    <row r="30" spans="2:10" x14ac:dyDescent="0.2">
      <c r="B30" s="7"/>
      <c r="C30" s="7"/>
      <c r="D30" s="7"/>
      <c r="E30" s="7"/>
      <c r="F30" s="7"/>
      <c r="G30" s="7"/>
      <c r="H30" s="7"/>
      <c r="I30" s="7"/>
      <c r="J30" s="7"/>
    </row>
    <row r="31" spans="2:10" x14ac:dyDescent="0.2">
      <c r="B31" s="7"/>
      <c r="C31" s="7"/>
      <c r="D31" s="7"/>
      <c r="E31" s="7" t="s">
        <v>14</v>
      </c>
      <c r="F31" s="7"/>
      <c r="G31" s="7"/>
      <c r="H31" s="7"/>
      <c r="I31" s="7"/>
      <c r="J31" s="7"/>
    </row>
    <row r="32" spans="2:10" x14ac:dyDescent="0.2">
      <c r="B32" s="7"/>
      <c r="C32" s="7"/>
      <c r="D32" s="7"/>
      <c r="E32" s="7" t="s">
        <v>15</v>
      </c>
      <c r="F32" s="7"/>
      <c r="G32" s="7"/>
      <c r="H32" s="7"/>
      <c r="I32" s="7"/>
      <c r="J32" s="7"/>
    </row>
    <row r="33" spans="2:10" x14ac:dyDescent="0.2">
      <c r="B33" s="7"/>
      <c r="C33" s="7"/>
      <c r="D33" s="7"/>
      <c r="E33" s="7" t="s">
        <v>16</v>
      </c>
      <c r="F33" s="7"/>
      <c r="G33" s="7"/>
      <c r="H33" s="7"/>
      <c r="I33" s="7"/>
      <c r="J33" s="7"/>
    </row>
    <row r="37" spans="2:10" x14ac:dyDescent="0.2">
      <c r="B37" s="217" t="s">
        <v>149</v>
      </c>
      <c r="C37" s="185"/>
      <c r="D37" s="185"/>
      <c r="E37" s="185"/>
      <c r="F37" s="185"/>
      <c r="G37" s="185"/>
      <c r="H37" s="185"/>
      <c r="I37" s="185"/>
      <c r="J37" s="185"/>
    </row>
  </sheetData>
  <mergeCells count="10">
    <mergeCell ref="B37:J37"/>
    <mergeCell ref="B23:J23"/>
    <mergeCell ref="B6:D6"/>
    <mergeCell ref="B7:D7"/>
    <mergeCell ref="B8:D8"/>
    <mergeCell ref="B4:J4"/>
    <mergeCell ref="E7:I7"/>
    <mergeCell ref="B9:D9"/>
    <mergeCell ref="B18:J18"/>
    <mergeCell ref="B24:J24"/>
  </mergeCells>
  <pageMargins left="0.511811024" right="0.511811024" top="0.78740157499999996" bottom="0.78740157499999996" header="0.31496062000000002" footer="0.31496062000000002"/>
  <pageSetup paperSize="9" scale="7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J35"/>
  <sheetViews>
    <sheetView topLeftCell="A2" workbookViewId="0">
      <selection activeCell="E7" sqref="E7:I7"/>
    </sheetView>
  </sheetViews>
  <sheetFormatPr defaultRowHeight="12.75" x14ac:dyDescent="0.2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 x14ac:dyDescent="0.2"/>
    <row r="4" spans="2:10" ht="15" x14ac:dyDescent="0.25">
      <c r="B4" s="212" t="s">
        <v>105</v>
      </c>
      <c r="C4" s="212"/>
      <c r="D4" s="212"/>
      <c r="E4" s="212"/>
      <c r="F4" s="212"/>
      <c r="G4" s="212"/>
      <c r="H4" s="212"/>
      <c r="I4" s="212"/>
      <c r="J4" s="212"/>
    </row>
    <row r="6" spans="2:10" x14ac:dyDescent="0.2">
      <c r="B6" s="218" t="s">
        <v>150</v>
      </c>
      <c r="C6" s="218"/>
      <c r="D6" s="218"/>
      <c r="E6" s="88"/>
      <c r="F6" s="88"/>
      <c r="G6" s="88"/>
      <c r="H6" s="88"/>
      <c r="I6" s="88"/>
      <c r="J6" s="89" t="s">
        <v>107</v>
      </c>
    </row>
    <row r="7" spans="2:10" x14ac:dyDescent="0.2">
      <c r="B7" s="219" t="s">
        <v>108</v>
      </c>
      <c r="C7" s="219"/>
      <c r="D7" s="219"/>
      <c r="E7" s="213" t="s">
        <v>160</v>
      </c>
      <c r="F7" s="213"/>
      <c r="G7" s="213"/>
      <c r="H7" s="213"/>
      <c r="I7" s="213"/>
      <c r="J7" s="90"/>
    </row>
    <row r="8" spans="2:10" x14ac:dyDescent="0.2">
      <c r="B8" s="219" t="s">
        <v>109</v>
      </c>
      <c r="C8" s="219"/>
      <c r="D8" s="219"/>
      <c r="E8" s="91">
        <v>2589043</v>
      </c>
      <c r="F8" s="91"/>
      <c r="G8" s="91"/>
      <c r="H8" s="91"/>
      <c r="I8" s="91"/>
      <c r="J8" s="92"/>
    </row>
    <row r="9" spans="2:10" x14ac:dyDescent="0.2">
      <c r="B9" s="214" t="s">
        <v>110</v>
      </c>
      <c r="C9" s="215"/>
      <c r="D9" s="215"/>
      <c r="E9" s="93">
        <v>44579</v>
      </c>
      <c r="F9" s="93"/>
      <c r="G9" s="94" t="s">
        <v>151</v>
      </c>
      <c r="H9" s="249">
        <v>159.84</v>
      </c>
      <c r="I9" s="93"/>
      <c r="J9" s="95"/>
    </row>
    <row r="10" spans="2:10" ht="13.5" thickBot="1" x14ac:dyDescent="0.25"/>
    <row r="11" spans="2:10" ht="84.95" customHeight="1" x14ac:dyDescent="0.2">
      <c r="B11" s="96"/>
      <c r="C11" s="97"/>
      <c r="D11" s="97"/>
      <c r="E11" s="97"/>
      <c r="F11" s="97"/>
      <c r="G11" s="97"/>
      <c r="H11" s="97"/>
      <c r="I11" s="97"/>
      <c r="J11" s="98"/>
    </row>
    <row r="12" spans="2:10" ht="56.25" customHeight="1" x14ac:dyDescent="0.2">
      <c r="B12" s="99"/>
      <c r="J12" s="100"/>
    </row>
    <row r="13" spans="2:10" ht="74.25" customHeight="1" x14ac:dyDescent="0.2">
      <c r="B13" s="99"/>
      <c r="J13" s="100"/>
    </row>
    <row r="14" spans="2:10" ht="84.95" customHeight="1" x14ac:dyDescent="0.2">
      <c r="B14" s="99"/>
      <c r="J14" s="100"/>
    </row>
    <row r="15" spans="2:10" ht="60.75" customHeight="1" x14ac:dyDescent="0.2">
      <c r="B15" s="99"/>
      <c r="J15" s="100"/>
    </row>
    <row r="16" spans="2:10" ht="72.75" customHeight="1" thickBot="1" x14ac:dyDescent="0.25">
      <c r="B16" s="101"/>
      <c r="C16" s="102"/>
      <c r="D16" s="102"/>
      <c r="E16" s="102"/>
      <c r="F16" s="102"/>
      <c r="G16" s="102"/>
      <c r="H16" s="102"/>
      <c r="I16" s="102"/>
      <c r="J16" s="103"/>
    </row>
    <row r="18" spans="2:10" ht="32.25" customHeight="1" x14ac:dyDescent="0.2">
      <c r="B18" s="216"/>
      <c r="C18" s="216"/>
      <c r="D18" s="216"/>
      <c r="E18" s="216"/>
      <c r="F18" s="216"/>
      <c r="G18" s="216"/>
      <c r="H18" s="216"/>
      <c r="I18" s="216"/>
      <c r="J18" s="216"/>
    </row>
    <row r="21" spans="2:10" x14ac:dyDescent="0.2">
      <c r="D21" t="s">
        <v>112</v>
      </c>
      <c r="H21" t="s">
        <v>113</v>
      </c>
    </row>
    <row r="22" spans="2:10" x14ac:dyDescent="0.2">
      <c r="B22" s="182" t="s">
        <v>114</v>
      </c>
      <c r="C22" s="182"/>
      <c r="D22" s="182"/>
      <c r="E22" s="182"/>
      <c r="F22" s="182"/>
      <c r="G22" s="182"/>
      <c r="H22" s="182"/>
      <c r="I22" s="182"/>
      <c r="J22" s="182"/>
    </row>
    <row r="23" spans="2:10" x14ac:dyDescent="0.2">
      <c r="B23" s="174" t="s">
        <v>115</v>
      </c>
      <c r="C23" s="174"/>
      <c r="D23" s="174"/>
      <c r="E23" s="174"/>
      <c r="F23" s="174"/>
      <c r="G23" s="174"/>
      <c r="H23" s="174"/>
      <c r="I23" s="174"/>
      <c r="J23" s="174"/>
    </row>
    <row r="24" spans="2:10" x14ac:dyDescent="0.2">
      <c r="B24" s="7"/>
      <c r="C24" s="7"/>
      <c r="D24" s="7"/>
      <c r="E24" s="7"/>
      <c r="F24" s="7"/>
      <c r="G24" s="7"/>
      <c r="H24" s="7"/>
      <c r="I24" s="7"/>
      <c r="J24" s="7"/>
    </row>
    <row r="25" spans="2:10" x14ac:dyDescent="0.2">
      <c r="B25" s="7"/>
      <c r="C25" s="7"/>
      <c r="D25" s="7"/>
      <c r="E25" s="7"/>
      <c r="F25" s="7"/>
      <c r="G25" s="7"/>
      <c r="H25" s="7"/>
      <c r="I25" s="7"/>
      <c r="J25" s="7"/>
    </row>
    <row r="26" spans="2:10" x14ac:dyDescent="0.2">
      <c r="B26" s="7"/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7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7"/>
      <c r="C28" s="7"/>
      <c r="D28" s="7"/>
      <c r="E28" s="7"/>
      <c r="F28" s="7"/>
      <c r="G28" s="7"/>
      <c r="H28" s="7"/>
      <c r="I28" s="7"/>
      <c r="J28" s="7"/>
    </row>
    <row r="29" spans="2:10" x14ac:dyDescent="0.2">
      <c r="B29" s="7"/>
      <c r="C29" s="7"/>
      <c r="D29" s="7"/>
      <c r="E29" s="7"/>
      <c r="F29" s="7"/>
      <c r="G29" s="7"/>
      <c r="H29" s="7"/>
      <c r="I29" s="7"/>
      <c r="J29" s="7"/>
    </row>
    <row r="30" spans="2:10" x14ac:dyDescent="0.2">
      <c r="B30" s="7"/>
      <c r="C30" s="7"/>
      <c r="D30" s="7"/>
      <c r="E30" s="7" t="s">
        <v>14</v>
      </c>
      <c r="F30" s="7"/>
      <c r="G30" s="7"/>
      <c r="H30" s="7"/>
      <c r="I30" s="7"/>
      <c r="J30" s="7"/>
    </row>
    <row r="31" spans="2:10" x14ac:dyDescent="0.2">
      <c r="B31" s="7"/>
      <c r="C31" s="7"/>
      <c r="D31" s="7"/>
      <c r="E31" s="7" t="s">
        <v>15</v>
      </c>
      <c r="F31" s="7"/>
      <c r="G31" s="7"/>
      <c r="H31" s="7"/>
      <c r="I31" s="7"/>
      <c r="J31" s="7"/>
    </row>
    <row r="32" spans="2:10" x14ac:dyDescent="0.2">
      <c r="B32" s="7"/>
      <c r="C32" s="7"/>
      <c r="D32" s="7"/>
      <c r="E32" s="7" t="s">
        <v>16</v>
      </c>
      <c r="F32" s="7"/>
      <c r="G32" s="7"/>
      <c r="H32" s="7"/>
      <c r="I32" s="7"/>
      <c r="J32" s="7"/>
    </row>
    <row r="35" spans="2:10" x14ac:dyDescent="0.2">
      <c r="B35" s="217" t="s">
        <v>116</v>
      </c>
      <c r="C35" s="185"/>
      <c r="D35" s="185"/>
      <c r="E35" s="185"/>
      <c r="F35" s="185"/>
      <c r="G35" s="185"/>
      <c r="H35" s="185"/>
      <c r="I35" s="185"/>
      <c r="J35" s="185"/>
    </row>
  </sheetData>
  <mergeCells count="10">
    <mergeCell ref="B18:J18"/>
    <mergeCell ref="B35:J35"/>
    <mergeCell ref="B4:J4"/>
    <mergeCell ref="B6:D6"/>
    <mergeCell ref="B7:D7"/>
    <mergeCell ref="E7:I7"/>
    <mergeCell ref="B8:D8"/>
    <mergeCell ref="B9:D9"/>
    <mergeCell ref="B22:J22"/>
    <mergeCell ref="B23:J23"/>
  </mergeCells>
  <pageMargins left="0.511811024" right="0.511811024" top="0.78740157499999996" bottom="0.78740157499999996" header="0.31496062000000002" footer="0.31496062000000002"/>
  <pageSetup paperSize="9" scale="81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J35"/>
  <sheetViews>
    <sheetView topLeftCell="A2" workbookViewId="0">
      <selection activeCell="E7" sqref="E7:I7"/>
    </sheetView>
  </sheetViews>
  <sheetFormatPr defaultRowHeight="12.75" x14ac:dyDescent="0.2"/>
  <cols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 x14ac:dyDescent="0.2"/>
    <row r="4" spans="2:10" ht="15" x14ac:dyDescent="0.25">
      <c r="B4" s="212" t="s">
        <v>105</v>
      </c>
      <c r="C4" s="212"/>
      <c r="D4" s="212"/>
      <c r="E4" s="212"/>
      <c r="F4" s="212"/>
      <c r="G4" s="212"/>
      <c r="H4" s="212"/>
      <c r="I4" s="212"/>
      <c r="J4" s="212"/>
    </row>
    <row r="6" spans="2:10" x14ac:dyDescent="0.2">
      <c r="B6" s="218" t="s">
        <v>155</v>
      </c>
      <c r="C6" s="218"/>
      <c r="D6" s="218"/>
      <c r="E6" s="88"/>
      <c r="F6" s="88"/>
      <c r="G6" s="88"/>
      <c r="H6" s="88"/>
      <c r="I6" s="88"/>
      <c r="J6" s="89" t="s">
        <v>107</v>
      </c>
    </row>
    <row r="7" spans="2:10" x14ac:dyDescent="0.2">
      <c r="B7" s="219" t="s">
        <v>108</v>
      </c>
      <c r="C7" s="219"/>
      <c r="D7" s="219"/>
      <c r="E7" s="213" t="s">
        <v>160</v>
      </c>
      <c r="F7" s="213"/>
      <c r="G7" s="213"/>
      <c r="H7" s="213"/>
      <c r="I7" s="213"/>
      <c r="J7" s="90"/>
    </row>
    <row r="8" spans="2:10" x14ac:dyDescent="0.2">
      <c r="B8" s="219" t="s">
        <v>109</v>
      </c>
      <c r="C8" s="219"/>
      <c r="D8" s="219"/>
      <c r="E8" s="91">
        <v>2678126</v>
      </c>
      <c r="F8" s="91"/>
      <c r="G8" s="91"/>
      <c r="H8" s="91"/>
      <c r="I8" s="91"/>
      <c r="J8" s="92"/>
    </row>
    <row r="9" spans="2:10" x14ac:dyDescent="0.2">
      <c r="B9" s="214" t="s">
        <v>110</v>
      </c>
      <c r="C9" s="215"/>
      <c r="D9" s="215"/>
      <c r="E9" s="93">
        <v>44579</v>
      </c>
      <c r="F9" s="93"/>
      <c r="G9" s="94" t="s">
        <v>151</v>
      </c>
      <c r="H9" s="249">
        <v>319.68</v>
      </c>
      <c r="I9" s="93"/>
      <c r="J9" s="95"/>
    </row>
    <row r="10" spans="2:10" ht="13.5" thickBot="1" x14ac:dyDescent="0.25"/>
    <row r="11" spans="2:10" ht="84.95" customHeight="1" x14ac:dyDescent="0.2">
      <c r="B11" s="96"/>
      <c r="C11" s="97"/>
      <c r="D11" s="97"/>
      <c r="E11" s="97"/>
      <c r="F11" s="97"/>
      <c r="G11" s="97"/>
      <c r="H11" s="97"/>
      <c r="I11" s="97"/>
      <c r="J11" s="98"/>
    </row>
    <row r="12" spans="2:10" ht="56.25" customHeight="1" x14ac:dyDescent="0.2">
      <c r="B12" s="99"/>
      <c r="J12" s="100"/>
    </row>
    <row r="13" spans="2:10" ht="74.25" customHeight="1" x14ac:dyDescent="0.2">
      <c r="B13" s="99"/>
      <c r="J13" s="100"/>
    </row>
    <row r="14" spans="2:10" ht="84.95" customHeight="1" x14ac:dyDescent="0.2">
      <c r="B14" s="99"/>
      <c r="J14" s="100"/>
    </row>
    <row r="15" spans="2:10" ht="60.75" customHeight="1" x14ac:dyDescent="0.2">
      <c r="B15" s="99"/>
      <c r="J15" s="100"/>
    </row>
    <row r="16" spans="2:10" ht="72.75" customHeight="1" thickBot="1" x14ac:dyDescent="0.25">
      <c r="B16" s="101"/>
      <c r="C16" s="102"/>
      <c r="D16" s="102"/>
      <c r="E16" s="102"/>
      <c r="F16" s="102"/>
      <c r="G16" s="102"/>
      <c r="H16" s="102"/>
      <c r="I16" s="102"/>
      <c r="J16" s="103"/>
    </row>
    <row r="18" spans="2:10" ht="32.25" customHeight="1" x14ac:dyDescent="0.2">
      <c r="B18" s="216"/>
      <c r="C18" s="216"/>
      <c r="D18" s="216"/>
      <c r="E18" s="216"/>
      <c r="F18" s="216"/>
      <c r="G18" s="216"/>
      <c r="H18" s="216"/>
      <c r="I18" s="216"/>
      <c r="J18" s="216"/>
    </row>
    <row r="21" spans="2:10" x14ac:dyDescent="0.2">
      <c r="D21" t="s">
        <v>112</v>
      </c>
      <c r="H21" t="s">
        <v>113</v>
      </c>
    </row>
    <row r="22" spans="2:10" x14ac:dyDescent="0.2">
      <c r="B22" s="182" t="s">
        <v>114</v>
      </c>
      <c r="C22" s="182"/>
      <c r="D22" s="182"/>
      <c r="E22" s="182"/>
      <c r="F22" s="182"/>
      <c r="G22" s="182"/>
      <c r="H22" s="182"/>
      <c r="I22" s="182"/>
      <c r="J22" s="182"/>
    </row>
    <row r="23" spans="2:10" x14ac:dyDescent="0.2">
      <c r="B23" s="174" t="s">
        <v>115</v>
      </c>
      <c r="C23" s="174"/>
      <c r="D23" s="174"/>
      <c r="E23" s="174"/>
      <c r="F23" s="174"/>
      <c r="G23" s="174"/>
      <c r="H23" s="174"/>
      <c r="I23" s="174"/>
      <c r="J23" s="174"/>
    </row>
    <row r="24" spans="2:10" x14ac:dyDescent="0.2">
      <c r="B24" s="7"/>
      <c r="C24" s="7"/>
      <c r="D24" s="7"/>
      <c r="E24" s="7"/>
      <c r="F24" s="7"/>
      <c r="G24" s="7"/>
      <c r="H24" s="7"/>
      <c r="I24" s="7"/>
      <c r="J24" s="7"/>
    </row>
    <row r="25" spans="2:10" x14ac:dyDescent="0.2">
      <c r="B25" s="7"/>
      <c r="C25" s="7"/>
      <c r="D25" s="7"/>
      <c r="E25" s="7"/>
      <c r="F25" s="7"/>
      <c r="G25" s="7"/>
      <c r="H25" s="7"/>
      <c r="I25" s="7"/>
      <c r="J25" s="7"/>
    </row>
    <row r="26" spans="2:10" x14ac:dyDescent="0.2">
      <c r="B26" s="7"/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7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7"/>
      <c r="C28" s="7"/>
      <c r="D28" s="7"/>
      <c r="E28" s="7"/>
      <c r="F28" s="7"/>
      <c r="G28" s="7"/>
      <c r="H28" s="7"/>
      <c r="I28" s="7"/>
      <c r="J28" s="7"/>
    </row>
    <row r="29" spans="2:10" x14ac:dyDescent="0.2">
      <c r="B29" s="7"/>
      <c r="C29" s="7"/>
      <c r="D29" s="7"/>
      <c r="E29" s="7"/>
      <c r="F29" s="7"/>
      <c r="G29" s="7"/>
      <c r="H29" s="7"/>
      <c r="I29" s="7"/>
      <c r="J29" s="7"/>
    </row>
    <row r="30" spans="2:10" x14ac:dyDescent="0.2">
      <c r="B30" s="7"/>
      <c r="C30" s="7"/>
      <c r="D30" s="7"/>
      <c r="E30" s="7" t="s">
        <v>14</v>
      </c>
      <c r="F30" s="7"/>
      <c r="G30" s="7"/>
      <c r="H30" s="7"/>
      <c r="I30" s="7"/>
      <c r="J30" s="7"/>
    </row>
    <row r="31" spans="2:10" x14ac:dyDescent="0.2">
      <c r="B31" s="7"/>
      <c r="C31" s="7"/>
      <c r="D31" s="7"/>
      <c r="E31" s="7" t="s">
        <v>15</v>
      </c>
      <c r="F31" s="7"/>
      <c r="G31" s="7"/>
      <c r="H31" s="7"/>
      <c r="I31" s="7"/>
      <c r="J31" s="7"/>
    </row>
    <row r="32" spans="2:10" x14ac:dyDescent="0.2">
      <c r="B32" s="7"/>
      <c r="C32" s="7"/>
      <c r="D32" s="7"/>
      <c r="E32" s="7" t="s">
        <v>16</v>
      </c>
      <c r="F32" s="7"/>
      <c r="G32" s="7"/>
      <c r="H32" s="7"/>
      <c r="I32" s="7"/>
      <c r="J32" s="7"/>
    </row>
    <row r="35" spans="2:10" x14ac:dyDescent="0.2">
      <c r="B35" s="217" t="s">
        <v>116</v>
      </c>
      <c r="C35" s="185"/>
      <c r="D35" s="185"/>
      <c r="E35" s="185"/>
      <c r="F35" s="185"/>
      <c r="G35" s="185"/>
      <c r="H35" s="185"/>
      <c r="I35" s="185"/>
      <c r="J35" s="185"/>
    </row>
  </sheetData>
  <mergeCells count="10">
    <mergeCell ref="B35:J35"/>
    <mergeCell ref="B6:D6"/>
    <mergeCell ref="B7:D7"/>
    <mergeCell ref="B8:D8"/>
    <mergeCell ref="B22:J22"/>
    <mergeCell ref="B23:J23"/>
    <mergeCell ref="B4:J4"/>
    <mergeCell ref="E7:I7"/>
    <mergeCell ref="B9:D9"/>
    <mergeCell ref="B18:J18"/>
  </mergeCells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9E97A-2E97-4A03-88CF-4CDD94B09DEB}">
  <dimension ref="B1:J37"/>
  <sheetViews>
    <sheetView tabSelected="1" topLeftCell="A2" workbookViewId="0">
      <selection activeCell="M13" sqref="M13"/>
    </sheetView>
  </sheetViews>
  <sheetFormatPr defaultRowHeight="12.75" x14ac:dyDescent="0.2"/>
  <cols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 x14ac:dyDescent="0.2"/>
    <row r="4" spans="2:10" ht="15" x14ac:dyDescent="0.25">
      <c r="B4" s="212" t="s">
        <v>105</v>
      </c>
      <c r="C4" s="212"/>
      <c r="D4" s="212"/>
      <c r="E4" s="212"/>
      <c r="F4" s="212"/>
      <c r="G4" s="212"/>
      <c r="H4" s="212"/>
      <c r="I4" s="212"/>
      <c r="J4" s="212"/>
    </row>
    <row r="6" spans="2:10" x14ac:dyDescent="0.2">
      <c r="B6" s="218" t="s">
        <v>154</v>
      </c>
      <c r="C6" s="218"/>
      <c r="D6" s="218"/>
      <c r="E6" s="88"/>
      <c r="F6" s="88"/>
      <c r="G6" s="88"/>
      <c r="H6" s="88"/>
      <c r="I6" s="88"/>
      <c r="J6" s="89" t="s">
        <v>107</v>
      </c>
    </row>
    <row r="7" spans="2:10" x14ac:dyDescent="0.2">
      <c r="B7" s="219" t="s">
        <v>108</v>
      </c>
      <c r="C7" s="219"/>
      <c r="D7" s="219"/>
      <c r="E7" s="213" t="s">
        <v>160</v>
      </c>
      <c r="F7" s="213"/>
      <c r="G7" s="213"/>
      <c r="H7" s="213"/>
      <c r="I7" s="213"/>
      <c r="J7" s="90"/>
    </row>
    <row r="8" spans="2:10" x14ac:dyDescent="0.2">
      <c r="B8" s="219" t="s">
        <v>109</v>
      </c>
      <c r="C8" s="219"/>
      <c r="D8" s="219"/>
      <c r="E8" s="91">
        <v>2710295</v>
      </c>
      <c r="F8" s="91"/>
      <c r="G8" s="91"/>
      <c r="H8" s="91"/>
      <c r="I8" s="91"/>
      <c r="J8" s="92"/>
    </row>
    <row r="9" spans="2:10" x14ac:dyDescent="0.2">
      <c r="B9" s="214" t="s">
        <v>110</v>
      </c>
      <c r="C9" s="215"/>
      <c r="D9" s="215"/>
      <c r="E9" s="93">
        <v>44579</v>
      </c>
      <c r="F9" s="93"/>
      <c r="G9" s="94" t="s">
        <v>151</v>
      </c>
      <c r="H9" s="249">
        <v>159.84</v>
      </c>
      <c r="I9" s="93"/>
      <c r="J9" s="95"/>
    </row>
    <row r="10" spans="2:10" ht="13.5" thickBot="1" x14ac:dyDescent="0.25"/>
    <row r="11" spans="2:10" ht="84.95" customHeight="1" x14ac:dyDescent="0.2">
      <c r="B11" s="96"/>
      <c r="C11" s="97"/>
      <c r="D11" s="97"/>
      <c r="E11" s="97"/>
      <c r="F11" s="97"/>
      <c r="G11" s="97"/>
      <c r="H11" s="97"/>
      <c r="I11" s="97"/>
      <c r="J11" s="98"/>
    </row>
    <row r="12" spans="2:10" ht="56.25" customHeight="1" x14ac:dyDescent="0.2">
      <c r="B12" s="99"/>
      <c r="J12" s="100"/>
    </row>
    <row r="13" spans="2:10" ht="74.25" customHeight="1" x14ac:dyDescent="0.2">
      <c r="B13" s="99"/>
      <c r="J13" s="100"/>
    </row>
    <row r="14" spans="2:10" ht="84.95" customHeight="1" x14ac:dyDescent="0.2">
      <c r="B14" s="99"/>
      <c r="J14" s="100"/>
    </row>
    <row r="15" spans="2:10" ht="60.75" customHeight="1" x14ac:dyDescent="0.2">
      <c r="B15" s="99"/>
      <c r="J15" s="100"/>
    </row>
    <row r="16" spans="2:10" ht="72.75" customHeight="1" thickBot="1" x14ac:dyDescent="0.25">
      <c r="B16" s="101"/>
      <c r="C16" s="102"/>
      <c r="D16" s="102"/>
      <c r="E16" s="102"/>
      <c r="F16" s="102"/>
      <c r="G16" s="102"/>
      <c r="H16" s="102"/>
      <c r="I16" s="102"/>
      <c r="J16" s="103"/>
    </row>
    <row r="18" spans="2:10" ht="32.25" customHeight="1" x14ac:dyDescent="0.2">
      <c r="B18" s="216"/>
      <c r="C18" s="216"/>
      <c r="D18" s="216"/>
      <c r="E18" s="216"/>
      <c r="F18" s="216"/>
      <c r="G18" s="216"/>
      <c r="H18" s="216"/>
      <c r="I18" s="216"/>
      <c r="J18" s="216"/>
    </row>
    <row r="22" spans="2:10" x14ac:dyDescent="0.2">
      <c r="D22" t="s">
        <v>112</v>
      </c>
      <c r="H22" t="s">
        <v>113</v>
      </c>
    </row>
    <row r="23" spans="2:10" x14ac:dyDescent="0.2">
      <c r="B23" s="182" t="s">
        <v>114</v>
      </c>
      <c r="C23" s="182"/>
      <c r="D23" s="182"/>
      <c r="E23" s="182"/>
      <c r="F23" s="182"/>
      <c r="G23" s="182"/>
      <c r="H23" s="182"/>
      <c r="I23" s="182"/>
      <c r="J23" s="182"/>
    </row>
    <row r="24" spans="2:10" x14ac:dyDescent="0.2">
      <c r="B24" s="174" t="s">
        <v>115</v>
      </c>
      <c r="C24" s="174"/>
      <c r="D24" s="174"/>
      <c r="E24" s="174"/>
      <c r="F24" s="174"/>
      <c r="G24" s="174"/>
      <c r="H24" s="174"/>
      <c r="I24" s="174"/>
      <c r="J24" s="174"/>
    </row>
    <row r="25" spans="2:10" x14ac:dyDescent="0.2">
      <c r="B25" s="7"/>
      <c r="C25" s="7"/>
      <c r="D25" s="7"/>
      <c r="E25" s="7"/>
      <c r="F25" s="7"/>
      <c r="G25" s="7"/>
      <c r="H25" s="7"/>
      <c r="I25" s="7"/>
      <c r="J25" s="7"/>
    </row>
    <row r="26" spans="2:10" x14ac:dyDescent="0.2">
      <c r="B26" s="7"/>
      <c r="C26" s="7"/>
      <c r="D26" s="7"/>
      <c r="E26" s="7"/>
      <c r="F26" s="7"/>
      <c r="G26" s="7"/>
      <c r="H26" s="7"/>
      <c r="I26" s="7"/>
      <c r="J26" s="7"/>
    </row>
    <row r="27" spans="2:10" x14ac:dyDescent="0.2">
      <c r="B27" s="7"/>
      <c r="C27" s="7"/>
      <c r="D27" s="7"/>
      <c r="E27" s="7"/>
      <c r="F27" s="7"/>
      <c r="G27" s="7"/>
      <c r="H27" s="7"/>
      <c r="I27" s="7"/>
      <c r="J27" s="7"/>
    </row>
    <row r="28" spans="2:10" x14ac:dyDescent="0.2">
      <c r="B28" s="7"/>
      <c r="C28" s="7"/>
      <c r="D28" s="7"/>
      <c r="E28" s="7"/>
      <c r="F28" s="7"/>
      <c r="G28" s="7"/>
      <c r="H28" s="7"/>
      <c r="I28" s="7"/>
      <c r="J28" s="7"/>
    </row>
    <row r="29" spans="2:10" x14ac:dyDescent="0.2">
      <c r="B29" s="7"/>
      <c r="C29" s="7"/>
      <c r="D29" s="7"/>
      <c r="E29" s="7"/>
      <c r="F29" s="7"/>
      <c r="G29" s="7"/>
      <c r="H29" s="7"/>
      <c r="I29" s="7"/>
      <c r="J29" s="7"/>
    </row>
    <row r="30" spans="2:10" x14ac:dyDescent="0.2">
      <c r="B30" s="7"/>
      <c r="C30" s="7"/>
      <c r="D30" s="7"/>
      <c r="E30" s="7"/>
      <c r="F30" s="7"/>
      <c r="G30" s="7"/>
      <c r="H30" s="7"/>
      <c r="I30" s="7"/>
      <c r="J30" s="7"/>
    </row>
    <row r="31" spans="2:10" x14ac:dyDescent="0.2">
      <c r="B31" s="7"/>
      <c r="C31" s="7"/>
      <c r="D31" s="7"/>
      <c r="E31" s="7" t="s">
        <v>14</v>
      </c>
      <c r="F31" s="7"/>
      <c r="G31" s="7"/>
      <c r="H31" s="7"/>
      <c r="I31" s="7"/>
      <c r="J31" s="7"/>
    </row>
    <row r="32" spans="2:10" x14ac:dyDescent="0.2">
      <c r="B32" s="7"/>
      <c r="C32" s="7"/>
      <c r="D32" s="7"/>
      <c r="E32" s="7" t="s">
        <v>15</v>
      </c>
      <c r="F32" s="7"/>
      <c r="G32" s="7"/>
      <c r="H32" s="7"/>
      <c r="I32" s="7"/>
      <c r="J32" s="7"/>
    </row>
    <row r="33" spans="2:10" x14ac:dyDescent="0.2">
      <c r="B33" s="7"/>
      <c r="C33" s="7"/>
      <c r="D33" s="7"/>
      <c r="E33" s="7" t="s">
        <v>16</v>
      </c>
      <c r="F33" s="7"/>
      <c r="G33" s="7"/>
      <c r="H33" s="7"/>
      <c r="I33" s="7"/>
      <c r="J33" s="7"/>
    </row>
    <row r="37" spans="2:10" x14ac:dyDescent="0.2">
      <c r="B37" s="217" t="s">
        <v>116</v>
      </c>
      <c r="C37" s="185"/>
      <c r="D37" s="185"/>
      <c r="E37" s="185"/>
      <c r="F37" s="185"/>
      <c r="G37" s="185"/>
      <c r="H37" s="185"/>
      <c r="I37" s="185"/>
      <c r="J37" s="185"/>
    </row>
  </sheetData>
  <mergeCells count="10">
    <mergeCell ref="B18:J18"/>
    <mergeCell ref="B37:J37"/>
    <mergeCell ref="B23:J23"/>
    <mergeCell ref="B24:J24"/>
    <mergeCell ref="B4:J4"/>
    <mergeCell ref="B6:D6"/>
    <mergeCell ref="B7:D7"/>
    <mergeCell ref="E7:I7"/>
    <mergeCell ref="B8:D8"/>
    <mergeCell ref="B9:D9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31"/>
  <sheetViews>
    <sheetView workbookViewId="0">
      <selection activeCell="D31" sqref="D31"/>
    </sheetView>
  </sheetViews>
  <sheetFormatPr defaultRowHeight="12.75" x14ac:dyDescent="0.2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6" width="9.28515625" customWidth="1"/>
    <col min="7" max="7" width="9.42578125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9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 x14ac:dyDescent="0.2"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P1" s="104"/>
      <c r="Q1" s="104"/>
      <c r="R1" s="104"/>
      <c r="S1" s="220" t="s">
        <v>117</v>
      </c>
    </row>
    <row r="2" spans="1:19" ht="8.25" customHeight="1" x14ac:dyDescent="0.2">
      <c r="A2" s="221" t="s">
        <v>118</v>
      </c>
      <c r="P2" s="104"/>
      <c r="Q2" s="104"/>
      <c r="R2" s="104"/>
      <c r="S2" s="220"/>
    </row>
    <row r="3" spans="1:19" ht="17.25" customHeight="1" x14ac:dyDescent="0.2">
      <c r="A3" s="221"/>
      <c r="C3" s="174" t="s">
        <v>119</v>
      </c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P3" s="104"/>
      <c r="Q3" s="234"/>
      <c r="R3" s="104"/>
      <c r="S3" s="220"/>
    </row>
    <row r="4" spans="1:19" ht="17.25" customHeight="1" x14ac:dyDescent="0.2">
      <c r="A4" s="221"/>
      <c r="C4" s="177" t="s">
        <v>120</v>
      </c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P4" s="104"/>
      <c r="Q4" s="234"/>
      <c r="R4" s="104"/>
      <c r="S4" s="220"/>
    </row>
    <row r="5" spans="1:19" ht="17.25" customHeight="1" x14ac:dyDescent="0.2">
      <c r="A5" s="221"/>
      <c r="C5" s="177" t="s">
        <v>121</v>
      </c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P5" s="104"/>
      <c r="Q5" s="234"/>
      <c r="R5" s="104"/>
      <c r="S5" s="220"/>
    </row>
    <row r="6" spans="1:19" ht="7.5" customHeight="1" thickBot="1" x14ac:dyDescent="0.25">
      <c r="A6" s="221"/>
      <c r="P6" s="104"/>
      <c r="Q6" s="234"/>
      <c r="R6" s="104"/>
      <c r="S6" s="220"/>
    </row>
    <row r="7" spans="1:19" ht="17.25" customHeight="1" x14ac:dyDescent="0.2">
      <c r="A7" s="221"/>
      <c r="C7" s="105" t="s">
        <v>122</v>
      </c>
      <c r="D7" s="232" t="s">
        <v>123</v>
      </c>
      <c r="E7" s="232"/>
      <c r="F7" s="232"/>
      <c r="G7" s="232"/>
      <c r="H7" s="232"/>
      <c r="I7" s="232"/>
      <c r="J7" s="232"/>
      <c r="K7" s="232"/>
      <c r="L7" s="232"/>
      <c r="M7" s="232"/>
      <c r="N7" s="232"/>
      <c r="P7" s="104"/>
      <c r="Q7" s="104"/>
      <c r="R7" s="104"/>
      <c r="S7" s="220"/>
    </row>
    <row r="8" spans="1:19" ht="17.25" customHeight="1" x14ac:dyDescent="0.2">
      <c r="A8" s="221"/>
      <c r="C8" s="106">
        <v>1</v>
      </c>
      <c r="D8" s="233"/>
      <c r="E8" s="233"/>
      <c r="F8" s="233"/>
      <c r="G8" s="233"/>
      <c r="H8" s="233"/>
      <c r="I8" s="233"/>
      <c r="J8" s="233"/>
      <c r="K8" s="233"/>
      <c r="L8" s="233"/>
      <c r="M8" s="233"/>
      <c r="N8" s="233"/>
      <c r="P8" s="104"/>
      <c r="Q8" s="104"/>
      <c r="R8" s="104"/>
      <c r="S8" s="220"/>
    </row>
    <row r="9" spans="1:19" ht="17.25" customHeight="1" x14ac:dyDescent="0.2">
      <c r="A9" s="221"/>
      <c r="C9" s="106">
        <v>2</v>
      </c>
      <c r="D9" s="233"/>
      <c r="E9" s="233"/>
      <c r="F9" s="233"/>
      <c r="G9" s="233"/>
      <c r="H9" s="233"/>
      <c r="I9" s="233"/>
      <c r="J9" s="233"/>
      <c r="K9" s="233"/>
      <c r="L9" s="233"/>
      <c r="M9" s="233"/>
      <c r="N9" s="233"/>
      <c r="P9" s="104"/>
      <c r="Q9" s="104"/>
      <c r="R9" s="104"/>
      <c r="S9" s="220"/>
    </row>
    <row r="10" spans="1:19" ht="17.25" customHeight="1" x14ac:dyDescent="0.2">
      <c r="A10" s="221"/>
      <c r="C10" s="106">
        <v>3</v>
      </c>
      <c r="D10" s="233"/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P10" s="104"/>
      <c r="Q10" s="104"/>
      <c r="R10" s="104"/>
      <c r="S10" s="220"/>
    </row>
    <row r="11" spans="1:19" ht="17.25" customHeight="1" x14ac:dyDescent="0.2">
      <c r="A11" s="221"/>
      <c r="C11" s="106">
        <v>4</v>
      </c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P11" s="104"/>
      <c r="Q11" s="104"/>
      <c r="R11" s="104"/>
      <c r="S11" s="220"/>
    </row>
    <row r="12" spans="1:19" ht="17.25" customHeight="1" x14ac:dyDescent="0.2">
      <c r="A12" s="221"/>
      <c r="C12" s="106">
        <v>5</v>
      </c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P12" s="104"/>
      <c r="Q12" s="104"/>
      <c r="R12" s="104"/>
      <c r="S12" s="220"/>
    </row>
    <row r="13" spans="1:19" ht="17.25" customHeight="1" x14ac:dyDescent="0.2">
      <c r="A13" s="221"/>
      <c r="C13" s="106">
        <v>6</v>
      </c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P13" s="104"/>
      <c r="Q13" s="104"/>
      <c r="R13" s="104"/>
      <c r="S13" s="220"/>
    </row>
    <row r="14" spans="1:19" ht="17.25" customHeight="1" x14ac:dyDescent="0.2">
      <c r="A14" s="221"/>
      <c r="C14" s="106">
        <v>7</v>
      </c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P14" s="104"/>
      <c r="Q14" s="104"/>
      <c r="R14" s="104"/>
      <c r="S14" s="220"/>
    </row>
    <row r="15" spans="1:19" ht="12" customHeight="1" thickBot="1" x14ac:dyDescent="0.25">
      <c r="A15" s="221"/>
      <c r="C15" s="107">
        <v>8</v>
      </c>
      <c r="D15" s="227"/>
      <c r="E15" s="227"/>
      <c r="F15" s="227"/>
      <c r="G15" s="227"/>
      <c r="H15" s="227"/>
      <c r="I15" s="227"/>
      <c r="J15" s="227"/>
      <c r="K15" s="227"/>
      <c r="L15" s="227"/>
      <c r="M15" s="227"/>
      <c r="N15" s="227"/>
      <c r="P15" s="104"/>
      <c r="Q15" s="104"/>
      <c r="R15" s="104"/>
      <c r="S15" s="220"/>
    </row>
    <row r="16" spans="1:19" ht="11.25" customHeight="1" thickBot="1" x14ac:dyDescent="0.25">
      <c r="A16" s="221"/>
      <c r="P16" s="104"/>
      <c r="Q16" s="104"/>
      <c r="R16" s="104"/>
      <c r="S16" s="220"/>
    </row>
    <row r="17" spans="1:19" ht="17.25" customHeight="1" x14ac:dyDescent="0.2">
      <c r="A17" s="221"/>
      <c r="C17" s="222" t="s">
        <v>124</v>
      </c>
      <c r="D17" s="222"/>
      <c r="E17" s="222"/>
      <c r="F17" s="108" t="s">
        <v>125</v>
      </c>
      <c r="G17" s="108" t="s">
        <v>126</v>
      </c>
      <c r="H17" s="108" t="s">
        <v>127</v>
      </c>
      <c r="I17" s="108" t="s">
        <v>128</v>
      </c>
      <c r="J17" s="109" t="s">
        <v>129</v>
      </c>
      <c r="K17" s="109" t="s">
        <v>130</v>
      </c>
      <c r="L17" s="109" t="s">
        <v>131</v>
      </c>
      <c r="M17" s="108" t="s">
        <v>132</v>
      </c>
      <c r="N17" s="110" t="s">
        <v>133</v>
      </c>
      <c r="P17" s="104"/>
      <c r="Q17" s="104"/>
      <c r="R17" s="104"/>
      <c r="S17" s="220"/>
    </row>
    <row r="18" spans="1:19" ht="17.25" customHeight="1" x14ac:dyDescent="0.2">
      <c r="A18" s="221"/>
      <c r="C18" s="148" t="s">
        <v>134</v>
      </c>
      <c r="D18" s="148"/>
      <c r="E18" s="148"/>
      <c r="F18" s="111"/>
      <c r="G18" s="112"/>
      <c r="H18" s="111"/>
      <c r="I18" s="113"/>
      <c r="J18" s="114"/>
      <c r="K18" s="114"/>
      <c r="L18" s="114"/>
      <c r="M18" s="111"/>
      <c r="N18" s="161"/>
      <c r="P18" s="104"/>
      <c r="Q18" s="104"/>
      <c r="R18" s="104"/>
      <c r="S18" s="220"/>
    </row>
    <row r="19" spans="1:19" ht="17.25" customHeight="1" x14ac:dyDescent="0.2">
      <c r="A19" s="221"/>
      <c r="C19" s="148" t="s">
        <v>135</v>
      </c>
      <c r="D19" s="148"/>
      <c r="E19" s="148"/>
      <c r="F19" s="116"/>
      <c r="G19" s="116"/>
      <c r="H19" s="116"/>
      <c r="I19" s="116"/>
      <c r="J19" s="116"/>
      <c r="K19" s="116"/>
      <c r="L19" s="116"/>
      <c r="M19" s="146"/>
      <c r="N19" s="118">
        <f>SUM(F19:M19)</f>
        <v>0</v>
      </c>
      <c r="P19" s="104"/>
      <c r="Q19" s="104"/>
      <c r="R19" s="104"/>
      <c r="S19" s="220"/>
    </row>
    <row r="20" spans="1:19" ht="18" customHeight="1" thickBot="1" x14ac:dyDescent="0.25">
      <c r="A20" s="221"/>
      <c r="C20" s="223" t="s">
        <v>136</v>
      </c>
      <c r="D20" s="223"/>
      <c r="E20" s="223"/>
      <c r="F20" s="140"/>
      <c r="G20" s="140"/>
      <c r="H20" s="141"/>
      <c r="I20" s="142"/>
      <c r="J20" s="143"/>
      <c r="K20" s="143"/>
      <c r="L20" s="143"/>
      <c r="M20" s="141"/>
      <c r="N20" s="144"/>
      <c r="P20" s="104"/>
      <c r="Q20" s="104"/>
      <c r="R20" s="104"/>
      <c r="S20" s="220"/>
    </row>
    <row r="21" spans="1:19" ht="17.25" customHeight="1" x14ac:dyDescent="0.2">
      <c r="A21" s="221"/>
      <c r="C21" s="224" t="s">
        <v>137</v>
      </c>
      <c r="D21" s="225"/>
      <c r="E21" s="226"/>
      <c r="F21" s="150"/>
      <c r="G21" s="116"/>
      <c r="H21" s="116"/>
      <c r="I21" s="160"/>
      <c r="J21" s="124"/>
      <c r="K21" s="124"/>
      <c r="L21" s="124"/>
      <c r="M21" s="117"/>
      <c r="N21" s="162"/>
      <c r="P21" s="104"/>
      <c r="Q21" s="104"/>
      <c r="R21" s="104"/>
      <c r="S21" s="220"/>
    </row>
    <row r="22" spans="1:19" ht="17.25" customHeight="1" x14ac:dyDescent="0.2">
      <c r="A22" s="221"/>
      <c r="C22" s="228" t="s">
        <v>135</v>
      </c>
      <c r="D22" s="229"/>
      <c r="E22" s="230"/>
      <c r="F22" s="116"/>
      <c r="G22" s="116"/>
      <c r="H22" s="116"/>
      <c r="I22" s="116"/>
      <c r="J22" s="116"/>
      <c r="K22" s="116"/>
      <c r="L22" s="116"/>
      <c r="M22" s="146"/>
      <c r="N22" s="118">
        <f>SUM(F22:M22)</f>
        <v>0</v>
      </c>
      <c r="P22" s="104"/>
      <c r="Q22" s="104"/>
      <c r="R22" s="104"/>
      <c r="S22" s="220"/>
    </row>
    <row r="23" spans="1:19" ht="14.25" customHeight="1" thickBot="1" x14ac:dyDescent="0.25">
      <c r="A23" s="221"/>
      <c r="C23" s="223" t="s">
        <v>138</v>
      </c>
      <c r="D23" s="223"/>
      <c r="E23" s="223"/>
      <c r="F23" s="119"/>
      <c r="G23" s="119"/>
      <c r="H23" s="120"/>
      <c r="I23" s="121"/>
      <c r="J23" s="122"/>
      <c r="K23" s="122"/>
      <c r="L23" s="122"/>
      <c r="M23" s="120"/>
      <c r="N23" s="123"/>
      <c r="P23" s="104"/>
      <c r="Q23" s="104"/>
      <c r="R23" s="104"/>
      <c r="S23" s="220"/>
    </row>
    <row r="24" spans="1:19" ht="17.25" customHeight="1" x14ac:dyDescent="0.2">
      <c r="A24" s="221"/>
      <c r="C24" s="224" t="s">
        <v>134</v>
      </c>
      <c r="D24" s="225"/>
      <c r="E24" s="226"/>
      <c r="F24" s="158"/>
      <c r="G24" s="126"/>
      <c r="H24" s="126"/>
      <c r="I24" s="127"/>
      <c r="J24" s="124"/>
      <c r="K24" s="124"/>
      <c r="L24" s="124"/>
      <c r="M24" s="128"/>
      <c r="N24" s="163"/>
      <c r="P24" s="104"/>
      <c r="Q24" s="104"/>
      <c r="R24" s="104"/>
      <c r="S24" s="220"/>
    </row>
    <row r="25" spans="1:19" ht="17.25" customHeight="1" x14ac:dyDescent="0.2">
      <c r="A25" s="221"/>
      <c r="C25" s="228" t="s">
        <v>139</v>
      </c>
      <c r="D25" s="229"/>
      <c r="E25" s="230"/>
      <c r="F25" s="130"/>
      <c r="G25" s="130"/>
      <c r="H25" s="130"/>
      <c r="I25" s="130"/>
      <c r="J25" s="130"/>
      <c r="K25" s="130"/>
      <c r="L25" s="130"/>
      <c r="M25" s="147"/>
      <c r="N25" s="131">
        <f>SUM(F25:M25)</f>
        <v>0</v>
      </c>
      <c r="P25" s="104"/>
      <c r="Q25" s="104"/>
      <c r="R25" s="104"/>
      <c r="S25" s="220"/>
    </row>
    <row r="26" spans="1:19" ht="18.75" customHeight="1" thickBot="1" x14ac:dyDescent="0.25">
      <c r="A26" s="221"/>
      <c r="C26" s="223" t="s">
        <v>136</v>
      </c>
      <c r="D26" s="223"/>
      <c r="E26" s="223"/>
      <c r="F26" s="119"/>
      <c r="G26" s="119"/>
      <c r="H26" s="120"/>
      <c r="I26" s="121"/>
      <c r="J26" s="122"/>
      <c r="K26" s="122"/>
      <c r="L26" s="122"/>
      <c r="M26" s="132"/>
      <c r="N26" s="133"/>
      <c r="P26" s="104"/>
      <c r="Q26" s="104"/>
      <c r="R26" s="104"/>
      <c r="S26" s="220"/>
    </row>
    <row r="27" spans="1:19" ht="16.5" customHeight="1" thickBot="1" x14ac:dyDescent="0.25">
      <c r="A27" s="221"/>
      <c r="C27" s="134"/>
      <c r="D27" s="135"/>
      <c r="E27" s="135"/>
      <c r="F27" s="136"/>
      <c r="G27" s="136"/>
      <c r="H27" s="136"/>
      <c r="I27" s="136"/>
      <c r="J27" s="137"/>
      <c r="K27" s="137"/>
      <c r="L27" s="137"/>
      <c r="M27" s="138"/>
      <c r="N27" s="164">
        <f>SUM(N18,N21,N24)</f>
        <v>0</v>
      </c>
    </row>
    <row r="28" spans="1:19" ht="12.75" customHeight="1" x14ac:dyDescent="0.2">
      <c r="C28" s="7"/>
    </row>
    <row r="29" spans="1:19" ht="26.25" customHeight="1" x14ac:dyDescent="0.2"/>
    <row r="30" spans="1:19" x14ac:dyDescent="0.2">
      <c r="D30" t="s">
        <v>140</v>
      </c>
      <c r="I30" t="s">
        <v>11</v>
      </c>
    </row>
    <row r="31" spans="1:19" x14ac:dyDescent="0.2">
      <c r="D31" t="s">
        <v>141</v>
      </c>
      <c r="I31" t="s">
        <v>13</v>
      </c>
    </row>
  </sheetData>
  <mergeCells count="24">
    <mergeCell ref="Q3:Q6"/>
    <mergeCell ref="D8:N8"/>
    <mergeCell ref="D9:N9"/>
    <mergeCell ref="D10:N10"/>
    <mergeCell ref="C22:E22"/>
    <mergeCell ref="D11:N11"/>
    <mergeCell ref="D12:N12"/>
    <mergeCell ref="D13:N13"/>
    <mergeCell ref="S1:S26"/>
    <mergeCell ref="A2:A27"/>
    <mergeCell ref="C17:E17"/>
    <mergeCell ref="C20:E20"/>
    <mergeCell ref="C21:E21"/>
    <mergeCell ref="C24:E24"/>
    <mergeCell ref="C26:E26"/>
    <mergeCell ref="D15:N15"/>
    <mergeCell ref="C25:E25"/>
    <mergeCell ref="C23:E23"/>
    <mergeCell ref="C1:N1"/>
    <mergeCell ref="C3:N3"/>
    <mergeCell ref="C4:N4"/>
    <mergeCell ref="C5:N5"/>
    <mergeCell ref="D7:N7"/>
    <mergeCell ref="D14:N14"/>
  </mergeCells>
  <pageMargins left="0.51181102362204722" right="0.51181102362204722" top="0.78740157480314965" bottom="0.78740157480314965" header="0.31496062992125984" footer="0.31496062992125984"/>
  <pageSetup paperSize="9" scale="98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31"/>
  <sheetViews>
    <sheetView workbookViewId="0">
      <selection activeCell="S33" sqref="S33"/>
    </sheetView>
  </sheetViews>
  <sheetFormatPr defaultRowHeight="12.75" x14ac:dyDescent="0.2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6" width="9.28515625" customWidth="1"/>
    <col min="7" max="7" width="9.42578125" customWidth="1"/>
    <col min="8" max="8" width="9.85546875" customWidth="1"/>
    <col min="9" max="9" width="7.855468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9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 x14ac:dyDescent="0.2"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P1" s="104"/>
      <c r="Q1" s="104"/>
      <c r="R1" s="104"/>
      <c r="S1" s="220" t="s">
        <v>117</v>
      </c>
    </row>
    <row r="2" spans="1:19" ht="8.25" customHeight="1" x14ac:dyDescent="0.2">
      <c r="A2" s="221" t="s">
        <v>142</v>
      </c>
      <c r="P2" s="104"/>
      <c r="Q2" s="104"/>
      <c r="R2" s="104"/>
      <c r="S2" s="220"/>
    </row>
    <row r="3" spans="1:19" ht="17.25" customHeight="1" x14ac:dyDescent="0.2">
      <c r="A3" s="221"/>
      <c r="C3" s="174" t="s">
        <v>119</v>
      </c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P3" s="104"/>
      <c r="Q3" s="234"/>
      <c r="R3" s="104"/>
      <c r="S3" s="220"/>
    </row>
    <row r="4" spans="1:19" ht="17.25" customHeight="1" x14ac:dyDescent="0.2">
      <c r="A4" s="221"/>
      <c r="C4" s="177" t="s">
        <v>120</v>
      </c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P4" s="104"/>
      <c r="Q4" s="234"/>
      <c r="R4" s="104"/>
      <c r="S4" s="220"/>
    </row>
    <row r="5" spans="1:19" ht="17.25" customHeight="1" x14ac:dyDescent="0.2">
      <c r="A5" s="221"/>
      <c r="C5" s="177" t="s">
        <v>121</v>
      </c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P5" s="104"/>
      <c r="Q5" s="234"/>
      <c r="R5" s="104"/>
      <c r="S5" s="220"/>
    </row>
    <row r="6" spans="1:19" ht="7.5" customHeight="1" thickBot="1" x14ac:dyDescent="0.25">
      <c r="A6" s="221"/>
      <c r="P6" s="104"/>
      <c r="Q6" s="234"/>
      <c r="R6" s="104"/>
      <c r="S6" s="220"/>
    </row>
    <row r="7" spans="1:19" ht="17.25" customHeight="1" x14ac:dyDescent="0.2">
      <c r="A7" s="221"/>
      <c r="C7" s="105" t="s">
        <v>122</v>
      </c>
      <c r="D7" s="232" t="s">
        <v>123</v>
      </c>
      <c r="E7" s="232"/>
      <c r="F7" s="232"/>
      <c r="G7" s="232"/>
      <c r="H7" s="232"/>
      <c r="I7" s="232"/>
      <c r="J7" s="232"/>
      <c r="K7" s="232"/>
      <c r="L7" s="232"/>
      <c r="M7" s="232"/>
      <c r="N7" s="232"/>
      <c r="P7" s="104"/>
      <c r="Q7" s="104"/>
      <c r="R7" s="104"/>
      <c r="S7" s="220"/>
    </row>
    <row r="8" spans="1:19" ht="17.25" customHeight="1" x14ac:dyDescent="0.2">
      <c r="A8" s="221"/>
      <c r="C8" s="106">
        <v>1</v>
      </c>
      <c r="D8" s="233"/>
      <c r="E8" s="233"/>
      <c r="F8" s="233"/>
      <c r="G8" s="233"/>
      <c r="H8" s="233"/>
      <c r="I8" s="233"/>
      <c r="J8" s="233"/>
      <c r="K8" s="233"/>
      <c r="L8" s="233"/>
      <c r="M8" s="233"/>
      <c r="N8" s="233"/>
      <c r="P8" s="104"/>
      <c r="Q8" s="104"/>
      <c r="R8" s="104"/>
      <c r="S8" s="220"/>
    </row>
    <row r="9" spans="1:19" ht="17.25" customHeight="1" x14ac:dyDescent="0.2">
      <c r="A9" s="221"/>
      <c r="C9" s="106">
        <v>2</v>
      </c>
      <c r="D9" s="233"/>
      <c r="E9" s="233"/>
      <c r="F9" s="233"/>
      <c r="G9" s="233"/>
      <c r="H9" s="233"/>
      <c r="I9" s="233"/>
      <c r="J9" s="233"/>
      <c r="K9" s="233"/>
      <c r="L9" s="233"/>
      <c r="M9" s="233"/>
      <c r="N9" s="233"/>
      <c r="P9" s="104"/>
      <c r="Q9" s="104"/>
      <c r="R9" s="104"/>
      <c r="S9" s="220"/>
    </row>
    <row r="10" spans="1:19" ht="17.25" customHeight="1" x14ac:dyDescent="0.2">
      <c r="A10" s="221"/>
      <c r="C10" s="106">
        <v>3</v>
      </c>
      <c r="D10" s="233"/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P10" s="104"/>
      <c r="Q10" s="104"/>
      <c r="R10" s="104"/>
      <c r="S10" s="220"/>
    </row>
    <row r="11" spans="1:19" ht="17.25" customHeight="1" x14ac:dyDescent="0.2">
      <c r="A11" s="221"/>
      <c r="C11" s="106">
        <v>4</v>
      </c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P11" s="104"/>
      <c r="Q11" s="104"/>
      <c r="R11" s="104"/>
      <c r="S11" s="220"/>
    </row>
    <row r="12" spans="1:19" ht="17.25" customHeight="1" x14ac:dyDescent="0.2">
      <c r="A12" s="221"/>
      <c r="C12" s="106">
        <v>5</v>
      </c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P12" s="104"/>
      <c r="Q12" s="104"/>
      <c r="R12" s="104"/>
      <c r="S12" s="220"/>
    </row>
    <row r="13" spans="1:19" ht="17.25" customHeight="1" x14ac:dyDescent="0.2">
      <c r="A13" s="221"/>
      <c r="C13" s="106">
        <v>6</v>
      </c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P13" s="104"/>
      <c r="Q13" s="104"/>
      <c r="R13" s="104"/>
      <c r="S13" s="220"/>
    </row>
    <row r="14" spans="1:19" ht="17.25" customHeight="1" x14ac:dyDescent="0.2">
      <c r="A14" s="221"/>
      <c r="C14" s="106">
        <v>7</v>
      </c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P14" s="104"/>
      <c r="Q14" s="104"/>
      <c r="R14" s="104"/>
      <c r="S14" s="220"/>
    </row>
    <row r="15" spans="1:19" ht="12" customHeight="1" thickBot="1" x14ac:dyDescent="0.25">
      <c r="A15" s="221"/>
      <c r="C15" s="107">
        <v>8</v>
      </c>
      <c r="D15" s="227"/>
      <c r="E15" s="227"/>
      <c r="F15" s="227"/>
      <c r="G15" s="227"/>
      <c r="H15" s="227"/>
      <c r="I15" s="227"/>
      <c r="J15" s="227"/>
      <c r="K15" s="227"/>
      <c r="L15" s="227"/>
      <c r="M15" s="227"/>
      <c r="N15" s="227"/>
      <c r="P15" s="104"/>
      <c r="Q15" s="104"/>
      <c r="R15" s="104"/>
      <c r="S15" s="220"/>
    </row>
    <row r="16" spans="1:19" ht="11.25" customHeight="1" thickBot="1" x14ac:dyDescent="0.25">
      <c r="A16" s="221"/>
      <c r="P16" s="104"/>
      <c r="Q16" s="104"/>
      <c r="R16" s="104"/>
      <c r="S16" s="220"/>
    </row>
    <row r="17" spans="1:19" ht="17.25" customHeight="1" x14ac:dyDescent="0.2">
      <c r="A17" s="221"/>
      <c r="C17" s="222" t="s">
        <v>124</v>
      </c>
      <c r="D17" s="222"/>
      <c r="E17" s="222"/>
      <c r="F17" s="108" t="s">
        <v>125</v>
      </c>
      <c r="G17" s="108" t="s">
        <v>126</v>
      </c>
      <c r="H17" s="108" t="s">
        <v>127</v>
      </c>
      <c r="I17" s="108" t="s">
        <v>128</v>
      </c>
      <c r="J17" s="109" t="s">
        <v>129</v>
      </c>
      <c r="K17" s="109" t="s">
        <v>130</v>
      </c>
      <c r="L17" s="109" t="s">
        <v>131</v>
      </c>
      <c r="M17" s="108" t="s">
        <v>132</v>
      </c>
      <c r="N17" s="110" t="s">
        <v>133</v>
      </c>
      <c r="P17" s="104"/>
      <c r="Q17" s="104"/>
      <c r="R17" s="104"/>
      <c r="S17" s="220"/>
    </row>
    <row r="18" spans="1:19" ht="17.25" customHeight="1" x14ac:dyDescent="0.2">
      <c r="A18" s="221"/>
      <c r="C18" s="148" t="s">
        <v>134</v>
      </c>
      <c r="D18" s="148"/>
      <c r="E18" s="148"/>
      <c r="F18" s="111"/>
      <c r="G18" s="112"/>
      <c r="H18" s="111"/>
      <c r="I18" s="113"/>
      <c r="J18" s="114"/>
      <c r="K18" s="114"/>
      <c r="L18" s="114"/>
      <c r="M18" s="111"/>
      <c r="N18" s="161"/>
      <c r="P18" s="104"/>
      <c r="Q18" s="104"/>
      <c r="R18" s="104"/>
      <c r="S18" s="220"/>
    </row>
    <row r="19" spans="1:19" ht="17.25" customHeight="1" x14ac:dyDescent="0.2">
      <c r="A19" s="221"/>
      <c r="C19" s="148" t="s">
        <v>135</v>
      </c>
      <c r="D19" s="148"/>
      <c r="E19" s="148"/>
      <c r="F19" s="116"/>
      <c r="G19" s="116"/>
      <c r="H19" s="116"/>
      <c r="I19" s="116"/>
      <c r="J19" s="116"/>
      <c r="K19" s="116"/>
      <c r="L19" s="116"/>
      <c r="M19" s="146"/>
      <c r="N19" s="118">
        <f>SUM(F19:M19)</f>
        <v>0</v>
      </c>
      <c r="P19" s="104"/>
      <c r="Q19" s="104"/>
      <c r="R19" s="104"/>
      <c r="S19" s="220"/>
    </row>
    <row r="20" spans="1:19" ht="18" customHeight="1" thickBot="1" x14ac:dyDescent="0.25">
      <c r="A20" s="221"/>
      <c r="C20" s="223" t="s">
        <v>143</v>
      </c>
      <c r="D20" s="223"/>
      <c r="E20" s="223"/>
      <c r="F20" s="140"/>
      <c r="G20" s="140"/>
      <c r="H20" s="141"/>
      <c r="I20" s="142"/>
      <c r="J20" s="143"/>
      <c r="K20" s="143"/>
      <c r="L20" s="143"/>
      <c r="M20" s="141"/>
      <c r="N20" s="144"/>
      <c r="P20" s="104"/>
      <c r="Q20" s="104"/>
      <c r="R20" s="104"/>
      <c r="S20" s="220"/>
    </row>
    <row r="21" spans="1:19" ht="17.25" customHeight="1" x14ac:dyDescent="0.2">
      <c r="A21" s="221"/>
      <c r="C21" s="224" t="s">
        <v>144</v>
      </c>
      <c r="D21" s="225"/>
      <c r="E21" s="226"/>
      <c r="F21" s="150"/>
      <c r="G21" s="116"/>
      <c r="H21" s="116"/>
      <c r="I21" s="160"/>
      <c r="J21" s="124"/>
      <c r="K21" s="124"/>
      <c r="L21" s="124"/>
      <c r="M21" s="117"/>
      <c r="N21" s="125"/>
      <c r="P21" s="104"/>
      <c r="Q21" s="104"/>
      <c r="R21" s="104"/>
      <c r="S21" s="220"/>
    </row>
    <row r="22" spans="1:19" ht="17.25" customHeight="1" x14ac:dyDescent="0.2">
      <c r="A22" s="221"/>
      <c r="C22" s="228" t="s">
        <v>135</v>
      </c>
      <c r="D22" s="229"/>
      <c r="E22" s="230"/>
      <c r="F22" s="116"/>
      <c r="G22" s="116"/>
      <c r="H22" s="116"/>
      <c r="I22" s="116"/>
      <c r="J22" s="116"/>
      <c r="K22" s="116"/>
      <c r="L22" s="116"/>
      <c r="M22" s="146"/>
      <c r="N22" s="118">
        <f>SUM(F22:M22)</f>
        <v>0</v>
      </c>
      <c r="P22" s="104"/>
      <c r="Q22" s="104"/>
      <c r="R22" s="104"/>
      <c r="S22" s="220"/>
    </row>
    <row r="23" spans="1:19" ht="14.25" customHeight="1" thickBot="1" x14ac:dyDescent="0.25">
      <c r="A23" s="221"/>
      <c r="C23" s="223" t="s">
        <v>143</v>
      </c>
      <c r="D23" s="223"/>
      <c r="E23" s="223"/>
      <c r="F23" s="119"/>
      <c r="G23" s="119"/>
      <c r="H23" s="120"/>
      <c r="I23" s="121"/>
      <c r="J23" s="122"/>
      <c r="K23" s="122"/>
      <c r="L23" s="122"/>
      <c r="M23" s="120"/>
      <c r="N23" s="123"/>
      <c r="P23" s="104"/>
      <c r="Q23" s="104"/>
      <c r="R23" s="104"/>
      <c r="S23" s="220"/>
    </row>
    <row r="24" spans="1:19" ht="17.25" customHeight="1" x14ac:dyDescent="0.2">
      <c r="A24" s="221"/>
      <c r="C24" s="224" t="s">
        <v>134</v>
      </c>
      <c r="D24" s="225"/>
      <c r="E24" s="226"/>
      <c r="F24" s="158"/>
      <c r="G24" s="126"/>
      <c r="H24" s="126"/>
      <c r="I24" s="127"/>
      <c r="J24" s="124"/>
      <c r="K24" s="124"/>
      <c r="L24" s="124"/>
      <c r="M24" s="128"/>
      <c r="N24" s="129"/>
      <c r="P24" s="104"/>
      <c r="Q24" s="104"/>
      <c r="R24" s="104"/>
      <c r="S24" s="220"/>
    </row>
    <row r="25" spans="1:19" ht="17.25" customHeight="1" x14ac:dyDescent="0.2">
      <c r="A25" s="221"/>
      <c r="C25" s="228" t="s">
        <v>135</v>
      </c>
      <c r="D25" s="229"/>
      <c r="E25" s="230"/>
      <c r="F25" s="130"/>
      <c r="G25" s="130"/>
      <c r="H25" s="130"/>
      <c r="I25" s="130"/>
      <c r="J25" s="130"/>
      <c r="K25" s="130"/>
      <c r="L25" s="130"/>
      <c r="M25" s="147"/>
      <c r="N25" s="131">
        <f>SUM(F25:M25)</f>
        <v>0</v>
      </c>
      <c r="P25" s="104"/>
      <c r="Q25" s="104"/>
      <c r="R25" s="104"/>
      <c r="S25" s="220"/>
    </row>
    <row r="26" spans="1:19" ht="18.75" customHeight="1" thickBot="1" x14ac:dyDescent="0.25">
      <c r="A26" s="221"/>
      <c r="C26" s="223" t="s">
        <v>143</v>
      </c>
      <c r="D26" s="223"/>
      <c r="E26" s="223"/>
      <c r="F26" s="119"/>
      <c r="G26" s="119"/>
      <c r="H26" s="120"/>
      <c r="I26" s="121"/>
      <c r="J26" s="122"/>
      <c r="K26" s="122"/>
      <c r="L26" s="122"/>
      <c r="M26" s="132"/>
      <c r="N26" s="133"/>
      <c r="P26" s="104"/>
      <c r="Q26" s="104"/>
      <c r="R26" s="104"/>
      <c r="S26" s="220"/>
    </row>
    <row r="27" spans="1:19" ht="16.5" customHeight="1" thickBot="1" x14ac:dyDescent="0.25">
      <c r="A27" s="221"/>
      <c r="C27" s="134" t="s">
        <v>145</v>
      </c>
      <c r="D27" s="135"/>
      <c r="E27" s="135"/>
      <c r="F27" s="136"/>
      <c r="G27" s="136"/>
      <c r="H27" s="136"/>
      <c r="I27" s="136"/>
      <c r="J27" s="137"/>
      <c r="K27" s="137"/>
      <c r="L27" s="137"/>
      <c r="M27" s="138"/>
      <c r="N27" s="139"/>
    </row>
    <row r="28" spans="1:19" ht="12.75" customHeight="1" x14ac:dyDescent="0.2">
      <c r="C28" s="7"/>
    </row>
    <row r="29" spans="1:19" ht="26.25" customHeight="1" x14ac:dyDescent="0.2"/>
    <row r="30" spans="1:19" x14ac:dyDescent="0.2">
      <c r="D30" t="s">
        <v>140</v>
      </c>
      <c r="I30" t="s">
        <v>11</v>
      </c>
    </row>
    <row r="31" spans="1:19" x14ac:dyDescent="0.2">
      <c r="D31" t="s">
        <v>146</v>
      </c>
      <c r="I31" t="s">
        <v>13</v>
      </c>
    </row>
  </sheetData>
  <mergeCells count="24">
    <mergeCell ref="D15:N15"/>
    <mergeCell ref="C1:N1"/>
    <mergeCell ref="S1:S26"/>
    <mergeCell ref="A2:A27"/>
    <mergeCell ref="C3:N3"/>
    <mergeCell ref="Q3:Q6"/>
    <mergeCell ref="C4:N4"/>
    <mergeCell ref="C5:N5"/>
    <mergeCell ref="D7:N7"/>
    <mergeCell ref="D8:N8"/>
    <mergeCell ref="D9:N9"/>
    <mergeCell ref="D10:N10"/>
    <mergeCell ref="D11:N11"/>
    <mergeCell ref="D12:N12"/>
    <mergeCell ref="D13:N13"/>
    <mergeCell ref="D14:N14"/>
    <mergeCell ref="C25:E25"/>
    <mergeCell ref="C26:E26"/>
    <mergeCell ref="C17:E17"/>
    <mergeCell ref="C20:E20"/>
    <mergeCell ref="C21:E21"/>
    <mergeCell ref="C22:E22"/>
    <mergeCell ref="C23:E23"/>
    <mergeCell ref="C24:E24"/>
  </mergeCells>
  <pageMargins left="0.511811024" right="0.511811024" top="0.78740157499999996" bottom="0.78740157499999996" header="0.31496062000000002" footer="0.31496062000000002"/>
  <pageSetup paperSize="9" scale="98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S31"/>
  <sheetViews>
    <sheetView workbookViewId="0">
      <selection activeCell="O10" sqref="O10"/>
    </sheetView>
  </sheetViews>
  <sheetFormatPr defaultRowHeight="12.75" x14ac:dyDescent="0.2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6" width="9.28515625" customWidth="1"/>
    <col min="7" max="7" width="9.42578125" customWidth="1"/>
    <col min="8" max="8" width="9.85546875" customWidth="1"/>
    <col min="9" max="9" width="7.855468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9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 x14ac:dyDescent="0.2"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P1" s="104"/>
      <c r="Q1" s="104"/>
      <c r="R1" s="104"/>
      <c r="S1" s="220" t="s">
        <v>117</v>
      </c>
    </row>
    <row r="2" spans="1:19" ht="8.25" customHeight="1" x14ac:dyDescent="0.2">
      <c r="A2" s="221" t="s">
        <v>118</v>
      </c>
      <c r="P2" s="104"/>
      <c r="Q2" s="104"/>
      <c r="R2" s="104"/>
      <c r="S2" s="220"/>
    </row>
    <row r="3" spans="1:19" ht="17.25" customHeight="1" x14ac:dyDescent="0.2">
      <c r="A3" s="221"/>
      <c r="C3" s="174" t="s">
        <v>119</v>
      </c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P3" s="104"/>
      <c r="Q3" s="234"/>
      <c r="R3" s="104"/>
      <c r="S3" s="220"/>
    </row>
    <row r="4" spans="1:19" ht="17.25" customHeight="1" x14ac:dyDescent="0.2">
      <c r="A4" s="221"/>
      <c r="C4" s="177" t="s">
        <v>120</v>
      </c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P4" s="104"/>
      <c r="Q4" s="234"/>
      <c r="R4" s="104"/>
      <c r="S4" s="220"/>
    </row>
    <row r="5" spans="1:19" ht="17.25" customHeight="1" x14ac:dyDescent="0.2">
      <c r="A5" s="221"/>
      <c r="C5" s="177" t="s">
        <v>121</v>
      </c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P5" s="104"/>
      <c r="Q5" s="234"/>
      <c r="R5" s="104"/>
      <c r="S5" s="220"/>
    </row>
    <row r="6" spans="1:19" ht="7.5" customHeight="1" thickBot="1" x14ac:dyDescent="0.25">
      <c r="A6" s="221"/>
      <c r="P6" s="104"/>
      <c r="Q6" s="234"/>
      <c r="R6" s="104"/>
      <c r="S6" s="220"/>
    </row>
    <row r="7" spans="1:19" ht="17.25" customHeight="1" x14ac:dyDescent="0.2">
      <c r="A7" s="221"/>
      <c r="C7" s="105" t="s">
        <v>122</v>
      </c>
      <c r="D7" s="232" t="s">
        <v>123</v>
      </c>
      <c r="E7" s="232"/>
      <c r="F7" s="232"/>
      <c r="G7" s="232"/>
      <c r="H7" s="232"/>
      <c r="I7" s="232"/>
      <c r="J7" s="232"/>
      <c r="K7" s="232"/>
      <c r="L7" s="232"/>
      <c r="M7" s="232"/>
      <c r="N7" s="232"/>
      <c r="P7" s="104"/>
      <c r="Q7" s="104"/>
      <c r="R7" s="104"/>
      <c r="S7" s="220"/>
    </row>
    <row r="8" spans="1:19" ht="17.25" customHeight="1" x14ac:dyDescent="0.2">
      <c r="A8" s="221"/>
      <c r="C8" s="106">
        <v>1</v>
      </c>
      <c r="D8" s="233"/>
      <c r="E8" s="233"/>
      <c r="F8" s="233"/>
      <c r="G8" s="233"/>
      <c r="H8" s="233"/>
      <c r="I8" s="233"/>
      <c r="J8" s="233"/>
      <c r="K8" s="233"/>
      <c r="L8" s="233"/>
      <c r="M8" s="233"/>
      <c r="N8" s="233"/>
      <c r="P8" s="104"/>
      <c r="Q8" s="104"/>
      <c r="R8" s="104"/>
      <c r="S8" s="220"/>
    </row>
    <row r="9" spans="1:19" ht="17.25" customHeight="1" x14ac:dyDescent="0.2">
      <c r="A9" s="221"/>
      <c r="C9" s="106">
        <v>2</v>
      </c>
      <c r="D9" s="233"/>
      <c r="E9" s="233"/>
      <c r="F9" s="233"/>
      <c r="G9" s="233"/>
      <c r="H9" s="233"/>
      <c r="I9" s="233"/>
      <c r="J9" s="233"/>
      <c r="K9" s="233"/>
      <c r="L9" s="233"/>
      <c r="M9" s="233"/>
      <c r="N9" s="233"/>
      <c r="P9" s="104"/>
      <c r="Q9" s="104"/>
      <c r="R9" s="104"/>
      <c r="S9" s="220"/>
    </row>
    <row r="10" spans="1:19" ht="17.25" customHeight="1" x14ac:dyDescent="0.2">
      <c r="A10" s="221"/>
      <c r="C10" s="106">
        <v>3</v>
      </c>
      <c r="D10" s="233"/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P10" s="104"/>
      <c r="Q10" s="104"/>
      <c r="R10" s="104"/>
      <c r="S10" s="220"/>
    </row>
    <row r="11" spans="1:19" ht="17.25" customHeight="1" x14ac:dyDescent="0.2">
      <c r="A11" s="221"/>
      <c r="C11" s="106">
        <v>4</v>
      </c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P11" s="104"/>
      <c r="Q11" s="104"/>
      <c r="R11" s="104"/>
      <c r="S11" s="220"/>
    </row>
    <row r="12" spans="1:19" ht="17.25" customHeight="1" x14ac:dyDescent="0.2">
      <c r="A12" s="221"/>
      <c r="C12" s="106">
        <v>5</v>
      </c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P12" s="104"/>
      <c r="Q12" s="104"/>
      <c r="R12" s="104"/>
      <c r="S12" s="220"/>
    </row>
    <row r="13" spans="1:19" ht="17.25" customHeight="1" x14ac:dyDescent="0.2">
      <c r="A13" s="221"/>
      <c r="C13" s="106">
        <v>6</v>
      </c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P13" s="104"/>
      <c r="Q13" s="104"/>
      <c r="R13" s="104"/>
      <c r="S13" s="220"/>
    </row>
    <row r="14" spans="1:19" ht="17.25" customHeight="1" x14ac:dyDescent="0.2">
      <c r="A14" s="221"/>
      <c r="C14" s="106">
        <v>7</v>
      </c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P14" s="104"/>
      <c r="Q14" s="104"/>
      <c r="R14" s="104"/>
      <c r="S14" s="220"/>
    </row>
    <row r="15" spans="1:19" ht="12" customHeight="1" thickBot="1" x14ac:dyDescent="0.25">
      <c r="A15" s="221"/>
      <c r="C15" s="107">
        <v>8</v>
      </c>
      <c r="D15" s="227"/>
      <c r="E15" s="227"/>
      <c r="F15" s="227"/>
      <c r="G15" s="227"/>
      <c r="H15" s="227"/>
      <c r="I15" s="227"/>
      <c r="J15" s="227"/>
      <c r="K15" s="227"/>
      <c r="L15" s="227"/>
      <c r="M15" s="227"/>
      <c r="N15" s="227"/>
      <c r="P15" s="104"/>
      <c r="Q15" s="104"/>
      <c r="R15" s="104"/>
      <c r="S15" s="220"/>
    </row>
    <row r="16" spans="1:19" ht="11.25" customHeight="1" thickBot="1" x14ac:dyDescent="0.25">
      <c r="A16" s="221"/>
      <c r="P16" s="104"/>
      <c r="Q16" s="104"/>
      <c r="R16" s="104"/>
      <c r="S16" s="220"/>
    </row>
    <row r="17" spans="1:19" ht="17.25" customHeight="1" x14ac:dyDescent="0.2">
      <c r="A17" s="221"/>
      <c r="C17" s="222" t="s">
        <v>124</v>
      </c>
      <c r="D17" s="222"/>
      <c r="E17" s="222"/>
      <c r="F17" s="108" t="s">
        <v>125</v>
      </c>
      <c r="G17" s="108" t="s">
        <v>126</v>
      </c>
      <c r="H17" s="108" t="s">
        <v>127</v>
      </c>
      <c r="I17" s="108" t="s">
        <v>128</v>
      </c>
      <c r="J17" s="109" t="s">
        <v>129</v>
      </c>
      <c r="K17" s="109" t="s">
        <v>130</v>
      </c>
      <c r="L17" s="109" t="s">
        <v>131</v>
      </c>
      <c r="M17" s="108" t="s">
        <v>132</v>
      </c>
      <c r="N17" s="110" t="s">
        <v>133</v>
      </c>
      <c r="P17" s="104"/>
      <c r="Q17" s="104"/>
      <c r="R17" s="104"/>
      <c r="S17" s="220"/>
    </row>
    <row r="18" spans="1:19" ht="17.25" customHeight="1" x14ac:dyDescent="0.2">
      <c r="A18" s="221"/>
      <c r="C18" s="148" t="s">
        <v>134</v>
      </c>
      <c r="D18" s="148"/>
      <c r="E18" s="148"/>
      <c r="F18" s="111"/>
      <c r="G18" s="112"/>
      <c r="H18" s="111"/>
      <c r="I18" s="113"/>
      <c r="J18" s="114"/>
      <c r="K18" s="114"/>
      <c r="L18" s="114"/>
      <c r="M18" s="111"/>
      <c r="N18" s="115"/>
      <c r="P18" s="104"/>
      <c r="Q18" s="104"/>
      <c r="R18" s="104"/>
      <c r="S18" s="220"/>
    </row>
    <row r="19" spans="1:19" ht="17.25" customHeight="1" x14ac:dyDescent="0.2">
      <c r="A19" s="221"/>
      <c r="C19" s="148" t="s">
        <v>135</v>
      </c>
      <c r="D19" s="148"/>
      <c r="E19" s="148"/>
      <c r="F19" s="116"/>
      <c r="G19" s="116"/>
      <c r="H19" s="116"/>
      <c r="I19" s="116"/>
      <c r="J19" s="116"/>
      <c r="K19" s="116"/>
      <c r="L19" s="116"/>
      <c r="M19" s="146"/>
      <c r="N19" s="118">
        <f>SUM(F19:M19)</f>
        <v>0</v>
      </c>
      <c r="P19" s="104"/>
      <c r="Q19" s="104"/>
      <c r="R19" s="104"/>
      <c r="S19" s="220"/>
    </row>
    <row r="20" spans="1:19" ht="18" customHeight="1" thickBot="1" x14ac:dyDescent="0.25">
      <c r="A20" s="221"/>
      <c r="C20" s="223" t="s">
        <v>152</v>
      </c>
      <c r="D20" s="223"/>
      <c r="E20" s="223"/>
      <c r="F20" s="140"/>
      <c r="G20" s="140"/>
      <c r="H20" s="141"/>
      <c r="I20" s="142"/>
      <c r="J20" s="143"/>
      <c r="K20" s="143"/>
      <c r="L20" s="143"/>
      <c r="M20" s="141"/>
      <c r="N20" s="144"/>
      <c r="P20" s="104"/>
      <c r="Q20" s="104"/>
      <c r="R20" s="104"/>
      <c r="S20" s="220"/>
    </row>
    <row r="21" spans="1:19" ht="17.25" customHeight="1" x14ac:dyDescent="0.2">
      <c r="A21" s="221"/>
      <c r="C21" s="224" t="s">
        <v>137</v>
      </c>
      <c r="D21" s="225"/>
      <c r="E21" s="226"/>
      <c r="F21" s="150"/>
      <c r="G21" s="116"/>
      <c r="H21" s="116"/>
      <c r="I21" s="160"/>
      <c r="J21" s="124"/>
      <c r="K21" s="124"/>
      <c r="L21" s="124"/>
      <c r="M21" s="117"/>
      <c r="N21" s="125"/>
      <c r="P21" s="104"/>
      <c r="Q21" s="104"/>
      <c r="R21" s="104"/>
      <c r="S21" s="220"/>
    </row>
    <row r="22" spans="1:19" ht="17.25" customHeight="1" x14ac:dyDescent="0.2">
      <c r="A22" s="221"/>
      <c r="C22" s="228" t="s">
        <v>135</v>
      </c>
      <c r="D22" s="229"/>
      <c r="E22" s="230"/>
      <c r="F22" s="116"/>
      <c r="G22" s="116"/>
      <c r="H22" s="116"/>
      <c r="I22" s="116"/>
      <c r="J22" s="116"/>
      <c r="K22" s="116"/>
      <c r="L22" s="116"/>
      <c r="M22" s="146"/>
      <c r="N22" s="118">
        <f>SUM(F22:M22)</f>
        <v>0</v>
      </c>
      <c r="P22" s="104"/>
      <c r="Q22" s="104"/>
      <c r="R22" s="104"/>
      <c r="S22" s="220"/>
    </row>
    <row r="23" spans="1:19" ht="14.25" customHeight="1" thickBot="1" x14ac:dyDescent="0.25">
      <c r="A23" s="221"/>
      <c r="C23" s="223" t="s">
        <v>136</v>
      </c>
      <c r="D23" s="223"/>
      <c r="E23" s="223"/>
      <c r="F23" s="119"/>
      <c r="G23" s="119"/>
      <c r="H23" s="120"/>
      <c r="I23" s="121"/>
      <c r="J23" s="122"/>
      <c r="K23" s="122"/>
      <c r="L23" s="122"/>
      <c r="M23" s="120"/>
      <c r="N23" s="123"/>
      <c r="P23" s="104"/>
      <c r="Q23" s="104"/>
      <c r="R23" s="104"/>
      <c r="S23" s="220"/>
    </row>
    <row r="24" spans="1:19" ht="17.25" customHeight="1" x14ac:dyDescent="0.2">
      <c r="A24" s="221"/>
      <c r="C24" s="224" t="s">
        <v>134</v>
      </c>
      <c r="D24" s="225"/>
      <c r="E24" s="226"/>
      <c r="F24" s="158"/>
      <c r="G24" s="126"/>
      <c r="H24" s="126"/>
      <c r="I24" s="127"/>
      <c r="J24" s="124"/>
      <c r="K24" s="124"/>
      <c r="L24" s="124"/>
      <c r="M24" s="128"/>
      <c r="N24" s="129"/>
      <c r="P24" s="104"/>
      <c r="Q24" s="104"/>
      <c r="R24" s="104"/>
      <c r="S24" s="220"/>
    </row>
    <row r="25" spans="1:19" ht="17.25" customHeight="1" x14ac:dyDescent="0.2">
      <c r="A25" s="221"/>
      <c r="C25" s="228" t="s">
        <v>135</v>
      </c>
      <c r="D25" s="229"/>
      <c r="E25" s="230"/>
      <c r="F25" s="130"/>
      <c r="G25" s="130"/>
      <c r="H25" s="130"/>
      <c r="I25" s="130"/>
      <c r="J25" s="130"/>
      <c r="K25" s="130"/>
      <c r="L25" s="130"/>
      <c r="M25" s="147"/>
      <c r="N25" s="131">
        <f>SUM(F25:M25)</f>
        <v>0</v>
      </c>
      <c r="P25" s="104"/>
      <c r="Q25" s="104"/>
      <c r="R25" s="104"/>
      <c r="S25" s="220"/>
    </row>
    <row r="26" spans="1:19" ht="18.75" customHeight="1" thickBot="1" x14ac:dyDescent="0.25">
      <c r="A26" s="221"/>
      <c r="C26" s="223" t="s">
        <v>136</v>
      </c>
      <c r="D26" s="223"/>
      <c r="E26" s="223"/>
      <c r="F26" s="119"/>
      <c r="G26" s="119"/>
      <c r="H26" s="120"/>
      <c r="I26" s="121"/>
      <c r="J26" s="122"/>
      <c r="K26" s="122"/>
      <c r="L26" s="122"/>
      <c r="M26" s="132"/>
      <c r="N26" s="133"/>
      <c r="P26" s="104"/>
      <c r="Q26" s="104"/>
      <c r="R26" s="104"/>
      <c r="S26" s="220"/>
    </row>
    <row r="27" spans="1:19" ht="16.5" customHeight="1" thickBot="1" x14ac:dyDescent="0.25">
      <c r="A27" s="221"/>
      <c r="C27" s="134" t="s">
        <v>145</v>
      </c>
      <c r="D27" s="135"/>
      <c r="E27" s="135"/>
      <c r="F27" s="136">
        <v>1</v>
      </c>
      <c r="G27" s="136"/>
      <c r="H27" s="136"/>
      <c r="I27" s="136"/>
      <c r="J27" s="137"/>
      <c r="K27" s="137"/>
      <c r="L27" s="137"/>
      <c r="M27" s="138"/>
      <c r="N27" s="165"/>
    </row>
    <row r="28" spans="1:19" ht="12.75" customHeight="1" x14ac:dyDescent="0.2">
      <c r="C28" s="7"/>
    </row>
    <row r="29" spans="1:19" ht="26.25" customHeight="1" x14ac:dyDescent="0.2"/>
    <row r="30" spans="1:19" x14ac:dyDescent="0.2">
      <c r="D30" t="s">
        <v>140</v>
      </c>
      <c r="I30" t="s">
        <v>11</v>
      </c>
    </row>
    <row r="31" spans="1:19" x14ac:dyDescent="0.2">
      <c r="D31" t="s">
        <v>153</v>
      </c>
      <c r="I31" t="s">
        <v>13</v>
      </c>
    </row>
  </sheetData>
  <mergeCells count="24">
    <mergeCell ref="D15:N15"/>
    <mergeCell ref="C1:N1"/>
    <mergeCell ref="S1:S26"/>
    <mergeCell ref="A2:A27"/>
    <mergeCell ref="C3:N3"/>
    <mergeCell ref="Q3:Q6"/>
    <mergeCell ref="C4:N4"/>
    <mergeCell ref="C5:N5"/>
    <mergeCell ref="D7:N7"/>
    <mergeCell ref="D8:N8"/>
    <mergeCell ref="D9:N9"/>
    <mergeCell ref="D10:N10"/>
    <mergeCell ref="D11:N11"/>
    <mergeCell ref="D12:N12"/>
    <mergeCell ref="D13:N13"/>
    <mergeCell ref="D14:N14"/>
    <mergeCell ref="C25:E25"/>
    <mergeCell ref="C26:E26"/>
    <mergeCell ref="C17:E17"/>
    <mergeCell ref="C20:E20"/>
    <mergeCell ref="C21:E21"/>
    <mergeCell ref="C22:E22"/>
    <mergeCell ref="C23:E23"/>
    <mergeCell ref="C24:E24"/>
  </mergeCells>
  <pageMargins left="0.511811024" right="0.511811024" top="0.78740157499999996" bottom="0.78740157499999996" header="0.31496062000000002" footer="0.31496062000000002"/>
  <pageSetup paperSize="9" scale="9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3</vt:i4>
      </vt:variant>
    </vt:vector>
  </HeadingPairs>
  <TitlesOfParts>
    <vt:vector size="15" baseType="lpstr">
      <vt:lpstr>Capa</vt:lpstr>
      <vt:lpstr>DemSintDesp</vt:lpstr>
      <vt:lpstr>RelDocFiscais</vt:lpstr>
      <vt:lpstr>Consistencia Extrato</vt:lpstr>
      <vt:lpstr>Doc-1</vt:lpstr>
      <vt:lpstr>Doc-2</vt:lpstr>
      <vt:lpstr>Doc-3</vt:lpstr>
      <vt:lpstr>Doc-4</vt:lpstr>
      <vt:lpstr>Doc-5</vt:lpstr>
      <vt:lpstr>Cot-1</vt:lpstr>
      <vt:lpstr>Cot-2</vt:lpstr>
      <vt:lpstr>Cot - 3</vt:lpstr>
      <vt:lpstr>'Consistencia Extrato'!Area_de_impressao</vt:lpstr>
      <vt:lpstr>DemSintDesp!Area_de_impressao</vt:lpstr>
      <vt:lpstr>RelDocFiscais!Area_de_impressao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Usuário do Windows</cp:lastModifiedBy>
  <cp:revision/>
  <dcterms:created xsi:type="dcterms:W3CDTF">2014-06-13T13:25:20Z</dcterms:created>
  <dcterms:modified xsi:type="dcterms:W3CDTF">2022-08-12T16:45:42Z</dcterms:modified>
  <cp:category/>
  <cp:contentStatus/>
</cp:coreProperties>
</file>